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showInkAnnotation="0" codeName="ThisWorkbook"/>
  <mc:AlternateContent xmlns:mc="http://schemas.openxmlformats.org/markup-compatibility/2006">
    <mc:Choice Requires="x15">
      <x15ac:absPath xmlns:x15ac="http://schemas.microsoft.com/office/spreadsheetml/2010/11/ac" url="U:\IFRS\spreadsheets\"/>
    </mc:Choice>
  </mc:AlternateContent>
  <xr:revisionPtr revIDLastSave="0" documentId="13_ncr:1_{068257F4-B42C-4DCC-8334-3AF7E98C2C63}" xr6:coauthVersionLast="41" xr6:coauthVersionMax="41" xr10:uidLastSave="{00000000-0000-0000-0000-000000000000}"/>
  <bookViews>
    <workbookView xWindow="-108" yWindow="-108" windowWidth="23256" windowHeight="12576" tabRatio="819" xr2:uid="{00000000-000D-0000-FFFF-FFFF00000000}"/>
  </bookViews>
  <sheets>
    <sheet name="Disclaimer" sheetId="20" r:id="rId1"/>
    <sheet name="Inputs-Assumptions-Policy Specs" sheetId="1" r:id="rId2"/>
    <sheet name="Cash Flows" sheetId="2" r:id="rId3"/>
    <sheet name="PVCF" sheetId="3" r:id="rId4"/>
    <sheet name="RA" sheetId="5" r:id="rId5"/>
    <sheet name="CSM" sheetId="6" r:id="rId6"/>
    <sheet name="Insurance Acqusition Cost" sheetId="16" r:id="rId7"/>
    <sheet name="Liability Development" sheetId="10" r:id="rId8"/>
    <sheet name="Statement of Financial Position" sheetId="7" r:id="rId9"/>
    <sheet name="Stmt of Financial Performance" sheetId="18" r:id="rId10"/>
    <sheet name="Capital" sheetId="19" r:id="rId11"/>
  </sheets>
  <externalReferences>
    <externalReference r:id="rId12"/>
    <externalReference r:id="rId13"/>
  </externalReferences>
  <definedNames>
    <definedName name="NB">'[1]00 Summary'!$H$10</definedName>
    <definedName name="ProductType">Disclaimer!$A$5</definedName>
    <definedName name="Sex">'[1]00 Summary'!$H$8</definedName>
    <definedName name="YearOfClaimCostShock">'[2]Inputs-Assumptions-Policy Specs'!$D$63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07" i="3" l="1"/>
  <c r="H107" i="3"/>
  <c r="I107" i="3"/>
  <c r="J107" i="3"/>
  <c r="K107" i="3"/>
  <c r="L107" i="3"/>
  <c r="M107" i="3"/>
  <c r="N107" i="3"/>
  <c r="O107" i="3"/>
  <c r="C84" i="19" l="1"/>
  <c r="D72" i="19" s="1"/>
  <c r="D84" i="19" s="1"/>
  <c r="C82" i="19"/>
  <c r="C73" i="19"/>
  <c r="C54" i="19"/>
  <c r="D42" i="19" s="1"/>
  <c r="D54" i="19" s="1"/>
  <c r="C52" i="19"/>
  <c r="D39" i="19" s="1"/>
  <c r="D52" i="19" s="1"/>
  <c r="E39" i="19" s="1"/>
  <c r="E52" i="19" s="1"/>
  <c r="F39" i="19" s="1"/>
  <c r="F52" i="19" s="1"/>
  <c r="G39" i="19" s="1"/>
  <c r="G52" i="19" s="1"/>
  <c r="H39" i="19" s="1"/>
  <c r="H52" i="19" s="1"/>
  <c r="I39" i="19" s="1"/>
  <c r="I52" i="19" s="1"/>
  <c r="J39" i="19" s="1"/>
  <c r="J52" i="19" s="1"/>
  <c r="K39" i="19" s="1"/>
  <c r="K52" i="19" s="1"/>
  <c r="L39" i="19" s="1"/>
  <c r="L52" i="19" s="1"/>
  <c r="C43" i="19"/>
  <c r="G99" i="18"/>
  <c r="H99" i="18"/>
  <c r="I99" i="18"/>
  <c r="J99" i="18"/>
  <c r="K99" i="18"/>
  <c r="L99" i="18"/>
  <c r="M99" i="18"/>
  <c r="N99" i="18"/>
  <c r="O99" i="18"/>
  <c r="F99" i="18"/>
  <c r="F69" i="18"/>
  <c r="G69" i="18"/>
  <c r="H69" i="18"/>
  <c r="I69" i="18"/>
  <c r="J69" i="18"/>
  <c r="K69" i="18"/>
  <c r="L69" i="18"/>
  <c r="M69" i="18"/>
  <c r="N69" i="18"/>
  <c r="O69" i="18"/>
  <c r="G93" i="18"/>
  <c r="H93" i="18"/>
  <c r="I93" i="18"/>
  <c r="J93" i="18"/>
  <c r="K93" i="18"/>
  <c r="L93" i="18"/>
  <c r="M93" i="18"/>
  <c r="N93" i="18"/>
  <c r="O93" i="18"/>
  <c r="F93" i="18"/>
  <c r="O58" i="10"/>
  <c r="O91" i="7" s="1"/>
  <c r="O59" i="10"/>
  <c r="O60" i="10"/>
  <c r="O93" i="7" s="1"/>
  <c r="F52" i="16"/>
  <c r="G67" i="6"/>
  <c r="H67" i="6"/>
  <c r="I67" i="6"/>
  <c r="J67" i="6"/>
  <c r="K67" i="6"/>
  <c r="L67" i="6"/>
  <c r="M67" i="6"/>
  <c r="N67" i="6"/>
  <c r="O67" i="6"/>
  <c r="G68" i="6"/>
  <c r="H68" i="6"/>
  <c r="I68" i="6"/>
  <c r="J68" i="6"/>
  <c r="K68" i="6"/>
  <c r="L68" i="6"/>
  <c r="M68" i="6"/>
  <c r="N68" i="6"/>
  <c r="O68" i="6"/>
  <c r="G69" i="6"/>
  <c r="H69" i="6"/>
  <c r="I69" i="6"/>
  <c r="J69" i="6"/>
  <c r="K69" i="6"/>
  <c r="L69" i="6"/>
  <c r="M69" i="6"/>
  <c r="N69" i="6"/>
  <c r="O69" i="6"/>
  <c r="F68" i="6"/>
  <c r="F67" i="6"/>
  <c r="F47" i="6"/>
  <c r="F48" i="6"/>
  <c r="F49" i="6"/>
  <c r="G47" i="6"/>
  <c r="H47" i="6"/>
  <c r="I47" i="6"/>
  <c r="J47" i="6"/>
  <c r="K47" i="6"/>
  <c r="L47" i="6"/>
  <c r="M47" i="6"/>
  <c r="N47" i="6"/>
  <c r="O47" i="6"/>
  <c r="G48" i="6"/>
  <c r="H48" i="6"/>
  <c r="I48" i="6"/>
  <c r="J48" i="6"/>
  <c r="K48" i="6"/>
  <c r="L48" i="6"/>
  <c r="M48" i="6"/>
  <c r="N48" i="6"/>
  <c r="O48" i="6"/>
  <c r="G49" i="6"/>
  <c r="H49" i="6"/>
  <c r="I49" i="6"/>
  <c r="J49" i="6"/>
  <c r="K49" i="6"/>
  <c r="L49" i="6"/>
  <c r="M49" i="6"/>
  <c r="N49" i="6"/>
  <c r="O49" i="6"/>
  <c r="F69" i="6"/>
  <c r="O59" i="5"/>
  <c r="O61" i="5" s="1"/>
  <c r="F102" i="2"/>
  <c r="G112" i="3" s="1"/>
  <c r="G102" i="2"/>
  <c r="H112" i="3" s="1"/>
  <c r="H102" i="2"/>
  <c r="I112" i="3" s="1"/>
  <c r="I102" i="2"/>
  <c r="J112" i="3" s="1"/>
  <c r="J102" i="2"/>
  <c r="K112" i="3" s="1"/>
  <c r="K102" i="2"/>
  <c r="L112" i="3" s="1"/>
  <c r="L102" i="2"/>
  <c r="M112" i="3" s="1"/>
  <c r="M102" i="2"/>
  <c r="N112" i="3" s="1"/>
  <c r="N102" i="2"/>
  <c r="O98" i="3" s="1"/>
  <c r="E102" i="2"/>
  <c r="F112" i="3" s="1"/>
  <c r="D71" i="19" l="1"/>
  <c r="O62" i="10"/>
  <c r="E41" i="19"/>
  <c r="E42" i="19"/>
  <c r="D41" i="19"/>
  <c r="O92" i="7"/>
  <c r="O95" i="7" s="1"/>
  <c r="O112" i="3"/>
  <c r="E72" i="19"/>
  <c r="E84" i="19" s="1"/>
  <c r="E71" i="19"/>
  <c r="D69" i="19"/>
  <c r="D89" i="2"/>
  <c r="O87" i="7" l="1"/>
  <c r="E89" i="2"/>
  <c r="E119" i="2"/>
  <c r="E120" i="2" s="1"/>
  <c r="E98" i="2" s="1"/>
  <c r="F72" i="19"/>
  <c r="F84" i="19" s="1"/>
  <c r="F71" i="19"/>
  <c r="D82" i="19"/>
  <c r="C28" i="19"/>
  <c r="D16" i="19" s="1"/>
  <c r="D28" i="19" s="1"/>
  <c r="E16" i="19" s="1"/>
  <c r="E28" i="19" s="1"/>
  <c r="F16" i="19" s="1"/>
  <c r="F28" i="19" s="1"/>
  <c r="G16" i="19" s="1"/>
  <c r="G28" i="19" s="1"/>
  <c r="H16" i="19" s="1"/>
  <c r="H28" i="19" s="1"/>
  <c r="I16" i="19" s="1"/>
  <c r="I28" i="19" s="1"/>
  <c r="J16" i="19" s="1"/>
  <c r="J28" i="19" s="1"/>
  <c r="K16" i="19" s="1"/>
  <c r="K28" i="19" s="1"/>
  <c r="L16" i="19" s="1"/>
  <c r="L28" i="19" s="1"/>
  <c r="C26" i="19"/>
  <c r="D14" i="19" s="1"/>
  <c r="D26" i="19" s="1"/>
  <c r="E14" i="19" s="1"/>
  <c r="E26" i="19" s="1"/>
  <c r="F14" i="19" s="1"/>
  <c r="C17" i="19"/>
  <c r="F109" i="3" l="1"/>
  <c r="E94" i="2"/>
  <c r="F89" i="2"/>
  <c r="F57" i="5"/>
  <c r="E69" i="19"/>
  <c r="G71" i="19"/>
  <c r="G72" i="19"/>
  <c r="G84" i="19" s="1"/>
  <c r="F119" i="2"/>
  <c r="F26" i="19"/>
  <c r="G14" i="19" s="1"/>
  <c r="D17" i="1"/>
  <c r="A5" i="2"/>
  <c r="A5" i="3"/>
  <c r="A5" i="5"/>
  <c r="A5" i="6"/>
  <c r="A5" i="16"/>
  <c r="A5" i="10"/>
  <c r="A5" i="7"/>
  <c r="A5" i="18"/>
  <c r="A5" i="19"/>
  <c r="A5" i="1"/>
  <c r="F107" i="3" l="1"/>
  <c r="E59" i="10"/>
  <c r="E92" i="7" s="1"/>
  <c r="E55" i="5"/>
  <c r="G89" i="2"/>
  <c r="H72" i="19"/>
  <c r="H84" i="19" s="1"/>
  <c r="H71" i="19"/>
  <c r="E82" i="19"/>
  <c r="F120" i="2"/>
  <c r="F98" i="2" s="1"/>
  <c r="G109" i="3" s="1"/>
  <c r="G119" i="2"/>
  <c r="G26" i="19"/>
  <c r="H14" i="19" s="1"/>
  <c r="G57" i="5" l="1"/>
  <c r="H89" i="2"/>
  <c r="F69" i="19"/>
  <c r="I72" i="19"/>
  <c r="I84" i="19" s="1"/>
  <c r="I71" i="19"/>
  <c r="G120" i="2"/>
  <c r="G98" i="2" s="1"/>
  <c r="H109" i="3" s="1"/>
  <c r="H119" i="2"/>
  <c r="H26" i="19"/>
  <c r="I14" i="19" s="1"/>
  <c r="O39" i="5"/>
  <c r="D49" i="2"/>
  <c r="D14" i="2"/>
  <c r="I89" i="2" l="1"/>
  <c r="H57" i="5"/>
  <c r="F59" i="10"/>
  <c r="F92" i="7" s="1"/>
  <c r="F59" i="5"/>
  <c r="F61" i="5" s="1"/>
  <c r="F89" i="18" s="1"/>
  <c r="F58" i="5"/>
  <c r="J72" i="19"/>
  <c r="J84" i="19" s="1"/>
  <c r="J71" i="19"/>
  <c r="F82" i="19"/>
  <c r="H120" i="2"/>
  <c r="H98" i="2" s="1"/>
  <c r="I109" i="3" s="1"/>
  <c r="E17" i="2"/>
  <c r="E92" i="2"/>
  <c r="E58" i="2"/>
  <c r="I119" i="2"/>
  <c r="I26" i="19"/>
  <c r="J14" i="19" s="1"/>
  <c r="E14" i="2"/>
  <c r="E22" i="2"/>
  <c r="E57" i="2"/>
  <c r="E76" i="2"/>
  <c r="E49" i="2"/>
  <c r="E23" i="2"/>
  <c r="E101" i="2" s="1"/>
  <c r="F111" i="3" s="1"/>
  <c r="F105" i="3" l="1"/>
  <c r="E100" i="2"/>
  <c r="F96" i="18" s="1"/>
  <c r="E93" i="2"/>
  <c r="F106" i="3" s="1"/>
  <c r="G59" i="10"/>
  <c r="G59" i="5"/>
  <c r="G61" i="5" s="1"/>
  <c r="G89" i="18" s="1"/>
  <c r="G58" i="5"/>
  <c r="I57" i="5"/>
  <c r="J89" i="2"/>
  <c r="G69" i="19"/>
  <c r="K71" i="19"/>
  <c r="K72" i="19"/>
  <c r="K84" i="19" s="1"/>
  <c r="I120" i="2"/>
  <c r="I98" i="2" s="1"/>
  <c r="J109" i="3" s="1"/>
  <c r="F49" i="2"/>
  <c r="G76" i="2" s="1"/>
  <c r="J119" i="2"/>
  <c r="J26" i="19"/>
  <c r="K14" i="19" s="1"/>
  <c r="F66" i="18"/>
  <c r="F22" i="2"/>
  <c r="F23" i="2"/>
  <c r="F101" i="2" s="1"/>
  <c r="G111" i="3" s="1"/>
  <c r="F37" i="5"/>
  <c r="E35" i="5" s="1"/>
  <c r="F76" i="2"/>
  <c r="F57" i="2"/>
  <c r="F58" i="2"/>
  <c r="F14" i="2"/>
  <c r="F110" i="3" l="1"/>
  <c r="F91" i="18" s="1"/>
  <c r="E95" i="2"/>
  <c r="F93" i="2"/>
  <c r="G106" i="3" s="1"/>
  <c r="F100" i="2"/>
  <c r="G96" i="18" s="1"/>
  <c r="G58" i="2"/>
  <c r="G49" i="2"/>
  <c r="H76" i="2" s="1"/>
  <c r="K89" i="2"/>
  <c r="H59" i="10"/>
  <c r="H92" i="7" s="1"/>
  <c r="H59" i="5"/>
  <c r="H61" i="5" s="1"/>
  <c r="H89" i="18" s="1"/>
  <c r="H58" i="5"/>
  <c r="G57" i="2"/>
  <c r="H66" i="18" s="1"/>
  <c r="J57" i="5"/>
  <c r="I58" i="5" s="1"/>
  <c r="G92" i="7"/>
  <c r="L71" i="19"/>
  <c r="L72" i="19"/>
  <c r="L84" i="19" s="1"/>
  <c r="G82" i="19"/>
  <c r="J120" i="2"/>
  <c r="J98" i="2" s="1"/>
  <c r="K109" i="3" s="1"/>
  <c r="K119" i="2"/>
  <c r="K26" i="19"/>
  <c r="L14" i="19" s="1"/>
  <c r="G66" i="18"/>
  <c r="H37" i="5"/>
  <c r="G23" i="2"/>
  <c r="G101" i="2" s="1"/>
  <c r="H111" i="3" s="1"/>
  <c r="G22" i="2"/>
  <c r="G37" i="5"/>
  <c r="F38" i="5" s="1"/>
  <c r="G14" i="2"/>
  <c r="O38" i="10"/>
  <c r="G110" i="3" l="1"/>
  <c r="G91" i="18" s="1"/>
  <c r="H58" i="2"/>
  <c r="G93" i="2"/>
  <c r="H106" i="3" s="1"/>
  <c r="G100" i="2"/>
  <c r="H110" i="3" s="1"/>
  <c r="H91" i="18" s="1"/>
  <c r="H49" i="2"/>
  <c r="I49" i="2" s="1"/>
  <c r="H57" i="2"/>
  <c r="I66" i="18" s="1"/>
  <c r="G39" i="5"/>
  <c r="L89" i="2"/>
  <c r="K57" i="5"/>
  <c r="J58" i="5" s="1"/>
  <c r="I59" i="5"/>
  <c r="I61" i="5" s="1"/>
  <c r="I89" i="18" s="1"/>
  <c r="I59" i="10"/>
  <c r="I92" i="7" s="1"/>
  <c r="H69" i="19"/>
  <c r="K120" i="2"/>
  <c r="K98" i="2" s="1"/>
  <c r="L109" i="3" s="1"/>
  <c r="L119" i="2"/>
  <c r="L26" i="19"/>
  <c r="H23" i="2"/>
  <c r="H101" i="2" s="1"/>
  <c r="I111" i="3" s="1"/>
  <c r="H22" i="2"/>
  <c r="I37" i="5"/>
  <c r="I57" i="2"/>
  <c r="F39" i="5"/>
  <c r="F41" i="5" s="1"/>
  <c r="G38" i="5"/>
  <c r="H14" i="2"/>
  <c r="I58" i="2" l="1"/>
  <c r="I76" i="2"/>
  <c r="H96" i="18"/>
  <c r="H93" i="2"/>
  <c r="I106" i="3" s="1"/>
  <c r="H100" i="2"/>
  <c r="L57" i="5"/>
  <c r="K58" i="5" s="1"/>
  <c r="M89" i="2"/>
  <c r="H39" i="5"/>
  <c r="J59" i="10"/>
  <c r="J92" i="7" s="1"/>
  <c r="J59" i="5"/>
  <c r="J61" i="5" s="1"/>
  <c r="J89" i="18" s="1"/>
  <c r="H38" i="5"/>
  <c r="H82" i="19"/>
  <c r="L120" i="2"/>
  <c r="L98" i="2" s="1"/>
  <c r="M109" i="3" s="1"/>
  <c r="M119" i="2"/>
  <c r="J66" i="18"/>
  <c r="E52" i="2"/>
  <c r="E53" i="2" s="1"/>
  <c r="I22" i="2"/>
  <c r="I23" i="2"/>
  <c r="I101" i="2" s="1"/>
  <c r="J111" i="3" s="1"/>
  <c r="J37" i="5"/>
  <c r="I38" i="5" s="1"/>
  <c r="J76" i="2"/>
  <c r="J57" i="2"/>
  <c r="J58" i="2"/>
  <c r="I14" i="2"/>
  <c r="J49" i="2"/>
  <c r="E30" i="1"/>
  <c r="F30" i="1"/>
  <c r="G30" i="1"/>
  <c r="H30" i="1"/>
  <c r="I30" i="1"/>
  <c r="J30" i="1"/>
  <c r="K30" i="1"/>
  <c r="L30" i="1"/>
  <c r="M30" i="1"/>
  <c r="N30" i="1"/>
  <c r="E31" i="1"/>
  <c r="F31" i="1"/>
  <c r="G31" i="1"/>
  <c r="H31" i="1"/>
  <c r="I31" i="1"/>
  <c r="J31" i="1"/>
  <c r="K31" i="1"/>
  <c r="L31" i="1"/>
  <c r="M31" i="1"/>
  <c r="N31" i="1"/>
  <c r="D31" i="1"/>
  <c r="D30" i="1"/>
  <c r="G94" i="3" l="1"/>
  <c r="L94" i="3"/>
  <c r="N94" i="3"/>
  <c r="J94" i="3"/>
  <c r="F94" i="3"/>
  <c r="E94" i="3"/>
  <c r="H94" i="3"/>
  <c r="K94" i="3"/>
  <c r="M94" i="3"/>
  <c r="I94" i="3"/>
  <c r="I110" i="3"/>
  <c r="I91" i="18" s="1"/>
  <c r="I96" i="18"/>
  <c r="I100" i="2"/>
  <c r="I93" i="2"/>
  <c r="J106" i="3" s="1"/>
  <c r="M17" i="3"/>
  <c r="M98" i="3"/>
  <c r="N89" i="2"/>
  <c r="E98" i="3"/>
  <c r="L17" i="3"/>
  <c r="L98" i="3"/>
  <c r="H17" i="3"/>
  <c r="H55" i="3" s="1"/>
  <c r="H98" i="3"/>
  <c r="O17" i="3"/>
  <c r="O20" i="3" s="1"/>
  <c r="O15" i="10" s="1"/>
  <c r="G17" i="3"/>
  <c r="G55" i="3" s="1"/>
  <c r="G98" i="3"/>
  <c r="I17" i="3"/>
  <c r="I55" i="3" s="1"/>
  <c r="I98" i="3"/>
  <c r="M57" i="5"/>
  <c r="L58" i="5" s="1"/>
  <c r="J96" i="18"/>
  <c r="J110" i="3"/>
  <c r="J91" i="18" s="1"/>
  <c r="K17" i="3"/>
  <c r="K98" i="3"/>
  <c r="N17" i="3"/>
  <c r="N98" i="3"/>
  <c r="J17" i="3"/>
  <c r="J55" i="3" s="1"/>
  <c r="J98" i="3"/>
  <c r="F17" i="3"/>
  <c r="F55" i="3" s="1"/>
  <c r="F98" i="3"/>
  <c r="I39" i="5"/>
  <c r="K59" i="10"/>
  <c r="K92" i="7" s="1"/>
  <c r="K59" i="5"/>
  <c r="K61" i="5" s="1"/>
  <c r="K89" i="18" s="1"/>
  <c r="I69" i="19"/>
  <c r="M120" i="2"/>
  <c r="M98" i="2" s="1"/>
  <c r="N109" i="3" s="1"/>
  <c r="N119" i="2"/>
  <c r="K66" i="18"/>
  <c r="E62" i="2"/>
  <c r="E61" i="2"/>
  <c r="E64" i="2"/>
  <c r="E65" i="2"/>
  <c r="E26" i="2"/>
  <c r="E104" i="2" s="1"/>
  <c r="E27" i="2"/>
  <c r="E105" i="2" s="1"/>
  <c r="E31" i="2"/>
  <c r="E109" i="2" s="1"/>
  <c r="E29" i="2"/>
  <c r="E107" i="2" s="1"/>
  <c r="J22" i="2"/>
  <c r="J23" i="2"/>
  <c r="J101" i="2" s="1"/>
  <c r="K111" i="3" s="1"/>
  <c r="K37" i="5"/>
  <c r="K58" i="2"/>
  <c r="K76" i="2"/>
  <c r="K57" i="2"/>
  <c r="J14" i="2"/>
  <c r="K49" i="2"/>
  <c r="O40" i="10"/>
  <c r="O39" i="10"/>
  <c r="F53" i="16" l="1"/>
  <c r="F95" i="3"/>
  <c r="J93" i="2"/>
  <c r="J100" i="2"/>
  <c r="K110" i="3" s="1"/>
  <c r="K91" i="18" s="1"/>
  <c r="J39" i="5"/>
  <c r="N57" i="5"/>
  <c r="M58" i="5" s="1"/>
  <c r="F97" i="18"/>
  <c r="F101" i="18" s="1"/>
  <c r="L59" i="10"/>
  <c r="L92" i="7" s="1"/>
  <c r="L59" i="5"/>
  <c r="L61" i="5" s="1"/>
  <c r="L89" i="18" s="1"/>
  <c r="F114" i="3"/>
  <c r="J38" i="5"/>
  <c r="I82" i="19"/>
  <c r="N120" i="2"/>
  <c r="N98" i="2" s="1"/>
  <c r="L95" i="3" s="1"/>
  <c r="L66" i="18"/>
  <c r="K22" i="2"/>
  <c r="K23" i="2"/>
  <c r="K101" i="2" s="1"/>
  <c r="L37" i="5"/>
  <c r="K38" i="5" s="1"/>
  <c r="K55" i="3"/>
  <c r="L58" i="2"/>
  <c r="L76" i="2"/>
  <c r="L57" i="2"/>
  <c r="K14" i="2"/>
  <c r="L49" i="2"/>
  <c r="O109" i="3" l="1"/>
  <c r="N95" i="3"/>
  <c r="K106" i="3"/>
  <c r="E95" i="3"/>
  <c r="H95" i="3"/>
  <c r="K96" i="18"/>
  <c r="G95" i="3"/>
  <c r="K95" i="3"/>
  <c r="M95" i="3"/>
  <c r="J95" i="3"/>
  <c r="I95" i="3"/>
  <c r="K93" i="2"/>
  <c r="K100" i="2"/>
  <c r="K39" i="5"/>
  <c r="O57" i="5"/>
  <c r="N58" i="5" s="1"/>
  <c r="L111" i="3"/>
  <c r="M59" i="5"/>
  <c r="M61" i="5" s="1"/>
  <c r="M89" i="18" s="1"/>
  <c r="M59" i="10"/>
  <c r="M92" i="7" s="1"/>
  <c r="J69" i="19"/>
  <c r="M66" i="18"/>
  <c r="M76" i="2"/>
  <c r="M57" i="2"/>
  <c r="M58" i="2"/>
  <c r="L23" i="2"/>
  <c r="L101" i="2" s="1"/>
  <c r="L22" i="2"/>
  <c r="L55" i="3"/>
  <c r="M37" i="5"/>
  <c r="L38" i="5" s="1"/>
  <c r="L14" i="2"/>
  <c r="M49" i="2"/>
  <c r="L106" i="3" l="1"/>
  <c r="L110" i="3"/>
  <c r="L91" i="18" s="1"/>
  <c r="L96" i="18"/>
  <c r="L100" i="2"/>
  <c r="L93" i="2"/>
  <c r="M111" i="3"/>
  <c r="L39" i="5"/>
  <c r="N59" i="10"/>
  <c r="N92" i="7" s="1"/>
  <c r="O89" i="18"/>
  <c r="N59" i="5"/>
  <c r="N61" i="5" s="1"/>
  <c r="N89" i="18" s="1"/>
  <c r="O58" i="5"/>
  <c r="M96" i="18"/>
  <c r="J82" i="19"/>
  <c r="N66" i="18"/>
  <c r="N76" i="2"/>
  <c r="N57" i="2"/>
  <c r="N58" i="2"/>
  <c r="N37" i="5"/>
  <c r="M38" i="5" s="1"/>
  <c r="M23" i="2"/>
  <c r="M101" i="2" s="1"/>
  <c r="M22" i="2"/>
  <c r="M55" i="3"/>
  <c r="M14" i="2"/>
  <c r="N49" i="2"/>
  <c r="E17" i="3"/>
  <c r="E55" i="3" s="1"/>
  <c r="M106" i="3" l="1"/>
  <c r="M110" i="3"/>
  <c r="M91" i="18" s="1"/>
  <c r="M100" i="2"/>
  <c r="N96" i="18" s="1"/>
  <c r="M93" i="2"/>
  <c r="M39" i="5"/>
  <c r="N110" i="3"/>
  <c r="N111" i="3"/>
  <c r="K69" i="19"/>
  <c r="O66" i="18"/>
  <c r="O37" i="5"/>
  <c r="N38" i="5" s="1"/>
  <c r="N22" i="2"/>
  <c r="N23" i="2"/>
  <c r="N101" i="2" s="1"/>
  <c r="M97" i="3" s="1"/>
  <c r="N14" i="2"/>
  <c r="O69" i="3" s="1"/>
  <c r="O63" i="18" s="1"/>
  <c r="N55" i="3"/>
  <c r="E42" i="2"/>
  <c r="F42" i="2"/>
  <c r="G42" i="2"/>
  <c r="H42" i="2"/>
  <c r="I42" i="2"/>
  <c r="J42" i="2"/>
  <c r="K42" i="2"/>
  <c r="L42" i="2"/>
  <c r="M42" i="2"/>
  <c r="M121" i="2" s="1"/>
  <c r="N42" i="2"/>
  <c r="N121" i="2" s="1"/>
  <c r="D34" i="1"/>
  <c r="N106" i="3" l="1"/>
  <c r="K93" i="3"/>
  <c r="N93" i="2"/>
  <c r="H93" i="3" s="1"/>
  <c r="N100" i="2"/>
  <c r="I96" i="3" s="1"/>
  <c r="K121" i="2"/>
  <c r="G121" i="2"/>
  <c r="N122" i="2"/>
  <c r="N124" i="2" s="1"/>
  <c r="N123" i="2"/>
  <c r="J121" i="2"/>
  <c r="F121" i="2"/>
  <c r="O111" i="3"/>
  <c r="N97" i="3"/>
  <c r="O97" i="3"/>
  <c r="O101" i="3" s="1"/>
  <c r="L97" i="3"/>
  <c r="E97" i="3"/>
  <c r="H97" i="3"/>
  <c r="I97" i="3"/>
  <c r="M122" i="2"/>
  <c r="M124" i="2" s="1"/>
  <c r="M123" i="2"/>
  <c r="I121" i="2"/>
  <c r="E121" i="2"/>
  <c r="N96" i="3"/>
  <c r="G97" i="3"/>
  <c r="M96" i="3"/>
  <c r="J97" i="3"/>
  <c r="L121" i="2"/>
  <c r="H121" i="2"/>
  <c r="N39" i="5"/>
  <c r="O38" i="5"/>
  <c r="F97" i="3"/>
  <c r="N91" i="18"/>
  <c r="K97" i="3"/>
  <c r="K82" i="19"/>
  <c r="M77" i="2"/>
  <c r="M78" i="2" s="1"/>
  <c r="N77" i="2"/>
  <c r="N78" i="2" s="1"/>
  <c r="O57" i="3"/>
  <c r="O54" i="3"/>
  <c r="O56" i="3"/>
  <c r="D36" i="1"/>
  <c r="E41" i="2"/>
  <c r="F16" i="5" s="1"/>
  <c r="E14" i="5" s="1"/>
  <c r="E77" i="2"/>
  <c r="E78" i="2" s="1"/>
  <c r="J77" i="2"/>
  <c r="J78" i="2" s="1"/>
  <c r="O52" i="3"/>
  <c r="I77" i="2"/>
  <c r="I78" i="2" s="1"/>
  <c r="F77" i="2"/>
  <c r="F78" i="2" s="1"/>
  <c r="K77" i="2"/>
  <c r="K78" i="2" s="1"/>
  <c r="G77" i="2"/>
  <c r="G78" i="2" s="1"/>
  <c r="L77" i="2"/>
  <c r="L78" i="2" s="1"/>
  <c r="H77" i="2"/>
  <c r="H78" i="2" s="1"/>
  <c r="O55" i="3"/>
  <c r="O53" i="3"/>
  <c r="E34" i="1"/>
  <c r="F34" i="1" s="1"/>
  <c r="F24" i="18"/>
  <c r="O110" i="3" l="1"/>
  <c r="O106" i="3"/>
  <c r="N93" i="3"/>
  <c r="G93" i="3"/>
  <c r="F93" i="3"/>
  <c r="E93" i="3"/>
  <c r="I93" i="3"/>
  <c r="M93" i="3"/>
  <c r="G96" i="3"/>
  <c r="L93" i="3"/>
  <c r="E96" i="3"/>
  <c r="J93" i="3"/>
  <c r="F96" i="3"/>
  <c r="J96" i="3"/>
  <c r="K96" i="3"/>
  <c r="O96" i="18"/>
  <c r="H96" i="3"/>
  <c r="L96" i="3"/>
  <c r="J122" i="2"/>
  <c r="J124" i="2" s="1"/>
  <c r="J123" i="2"/>
  <c r="G122" i="2"/>
  <c r="G124" i="2" s="1"/>
  <c r="G123" i="2"/>
  <c r="L122" i="2"/>
  <c r="L124" i="2" s="1"/>
  <c r="L123" i="2"/>
  <c r="E122" i="2"/>
  <c r="E124" i="2" s="1"/>
  <c r="E123" i="2"/>
  <c r="F122" i="2"/>
  <c r="F124" i="2" s="1"/>
  <c r="F123" i="2"/>
  <c r="K122" i="2"/>
  <c r="K124" i="2" s="1"/>
  <c r="K123" i="2"/>
  <c r="H122" i="2"/>
  <c r="H124" i="2" s="1"/>
  <c r="H123" i="2"/>
  <c r="O91" i="18"/>
  <c r="I122" i="2"/>
  <c r="I124" i="2" s="1"/>
  <c r="I123" i="2"/>
  <c r="L69" i="19"/>
  <c r="E43" i="2"/>
  <c r="G34" i="1"/>
  <c r="H41" i="2" s="1"/>
  <c r="G41" i="2"/>
  <c r="E36" i="1"/>
  <c r="F41" i="2"/>
  <c r="F36" i="1"/>
  <c r="E66" i="2"/>
  <c r="E67" i="2" s="1"/>
  <c r="F17" i="1"/>
  <c r="G92" i="2" l="1"/>
  <c r="L82" i="19"/>
  <c r="H16" i="5"/>
  <c r="G43" i="2"/>
  <c r="I16" i="5"/>
  <c r="H43" i="2"/>
  <c r="G52" i="2"/>
  <c r="G17" i="2"/>
  <c r="H34" i="1"/>
  <c r="G16" i="5"/>
  <c r="F17" i="5" s="1"/>
  <c r="F18" i="5" s="1"/>
  <c r="F43" i="2"/>
  <c r="G36" i="1"/>
  <c r="E70" i="2"/>
  <c r="F67" i="18"/>
  <c r="F71" i="18" s="1"/>
  <c r="G61" i="2"/>
  <c r="F32" i="16"/>
  <c r="K17" i="1"/>
  <c r="M17" i="1"/>
  <c r="L17" i="1"/>
  <c r="I17" i="1"/>
  <c r="J17" i="1"/>
  <c r="H17" i="1"/>
  <c r="G17" i="1"/>
  <c r="E17" i="1"/>
  <c r="G95" i="2" l="1"/>
  <c r="H105" i="3"/>
  <c r="F92" i="2"/>
  <c r="H92" i="2"/>
  <c r="M92" i="2"/>
  <c r="I92" i="2"/>
  <c r="N92" i="2"/>
  <c r="J92" i="2"/>
  <c r="K92" i="2"/>
  <c r="L92" i="2"/>
  <c r="G27" i="2"/>
  <c r="G105" i="2" s="1"/>
  <c r="G62" i="2"/>
  <c r="G53" i="2"/>
  <c r="G65" i="2"/>
  <c r="H52" i="2"/>
  <c r="H17" i="2"/>
  <c r="M52" i="2"/>
  <c r="M17" i="2"/>
  <c r="I52" i="2"/>
  <c r="I17" i="2"/>
  <c r="N52" i="2"/>
  <c r="N17" i="2"/>
  <c r="K52" i="2"/>
  <c r="K17" i="2"/>
  <c r="L52" i="2"/>
  <c r="L17" i="2"/>
  <c r="F17" i="2"/>
  <c r="F52" i="2"/>
  <c r="J52" i="2"/>
  <c r="J17" i="2"/>
  <c r="G64" i="2"/>
  <c r="I41" i="2"/>
  <c r="H36" i="1"/>
  <c r="I34" i="1"/>
  <c r="G66" i="2"/>
  <c r="G92" i="3" l="1"/>
  <c r="N95" i="2"/>
  <c r="O105" i="3"/>
  <c r="N92" i="3"/>
  <c r="F95" i="2"/>
  <c r="G105" i="3"/>
  <c r="E92" i="3"/>
  <c r="F92" i="3"/>
  <c r="M105" i="3"/>
  <c r="L95" i="2"/>
  <c r="L92" i="3"/>
  <c r="J105" i="3"/>
  <c r="I95" i="2"/>
  <c r="I92" i="3"/>
  <c r="K95" i="2"/>
  <c r="L105" i="3"/>
  <c r="K92" i="3"/>
  <c r="N105" i="3"/>
  <c r="M95" i="2"/>
  <c r="M92" i="3"/>
  <c r="J95" i="2"/>
  <c r="K105" i="3"/>
  <c r="J92" i="3"/>
  <c r="I105" i="3"/>
  <c r="H95" i="2"/>
  <c r="H92" i="3"/>
  <c r="H67" i="18"/>
  <c r="K27" i="2"/>
  <c r="K105" i="2" s="1"/>
  <c r="H27" i="2"/>
  <c r="H105" i="2" s="1"/>
  <c r="I27" i="2"/>
  <c r="I105" i="2" s="1"/>
  <c r="J27" i="2"/>
  <c r="J105" i="2" s="1"/>
  <c r="L27" i="2"/>
  <c r="L105" i="2" s="1"/>
  <c r="N27" i="2"/>
  <c r="N105" i="2" s="1"/>
  <c r="M27" i="2"/>
  <c r="M105" i="2" s="1"/>
  <c r="G67" i="2"/>
  <c r="F64" i="2"/>
  <c r="F53" i="2"/>
  <c r="K62" i="2"/>
  <c r="K53" i="2"/>
  <c r="I62" i="2"/>
  <c r="I53" i="2"/>
  <c r="H62" i="2"/>
  <c r="H53" i="2"/>
  <c r="J62" i="2"/>
  <c r="J53" i="2"/>
  <c r="L62" i="2"/>
  <c r="L53" i="2"/>
  <c r="N62" i="2"/>
  <c r="N53" i="2"/>
  <c r="M62" i="2"/>
  <c r="M53" i="2"/>
  <c r="M61" i="2"/>
  <c r="H65" i="2"/>
  <c r="I61" i="2"/>
  <c r="N61" i="2"/>
  <c r="L61" i="2"/>
  <c r="J61" i="2"/>
  <c r="F27" i="2"/>
  <c r="F105" i="2" s="1"/>
  <c r="F26" i="2"/>
  <c r="F104" i="2" s="1"/>
  <c r="J41" i="2"/>
  <c r="I36" i="1"/>
  <c r="J34" i="1"/>
  <c r="H64" i="2"/>
  <c r="H61" i="2"/>
  <c r="K61" i="2"/>
  <c r="H66" i="2"/>
  <c r="J16" i="5"/>
  <c r="I43" i="2"/>
  <c r="F61" i="2"/>
  <c r="F62" i="2"/>
  <c r="I64" i="2"/>
  <c r="F65" i="2"/>
  <c r="G67" i="18" s="1"/>
  <c r="I65" i="2"/>
  <c r="I66" i="2"/>
  <c r="F66" i="2"/>
  <c r="J65" i="2"/>
  <c r="J64" i="2"/>
  <c r="J66" i="2"/>
  <c r="G114" i="3" l="1"/>
  <c r="I67" i="2"/>
  <c r="F67" i="2"/>
  <c r="J67" i="2"/>
  <c r="H67" i="2"/>
  <c r="I67" i="18"/>
  <c r="G30" i="3"/>
  <c r="G68" i="3" s="1"/>
  <c r="G14" i="16"/>
  <c r="K41" i="2"/>
  <c r="J36" i="1"/>
  <c r="K34" i="1"/>
  <c r="K16" i="5"/>
  <c r="J43" i="2"/>
  <c r="J67" i="18"/>
  <c r="K67" i="18"/>
  <c r="K65" i="2"/>
  <c r="K64" i="2"/>
  <c r="K66" i="2"/>
  <c r="G24" i="18"/>
  <c r="G53" i="16" l="1"/>
  <c r="K67" i="2"/>
  <c r="L16" i="5"/>
  <c r="K43" i="2"/>
  <c r="L41" i="2"/>
  <c r="L34" i="1"/>
  <c r="K36" i="1"/>
  <c r="L67" i="18"/>
  <c r="L65" i="2"/>
  <c r="L66" i="2"/>
  <c r="L64" i="2"/>
  <c r="E30" i="2"/>
  <c r="H24" i="18"/>
  <c r="E32" i="2" l="1"/>
  <c r="E108" i="2"/>
  <c r="E110" i="2" s="1"/>
  <c r="L67" i="2"/>
  <c r="M41" i="2"/>
  <c r="L36" i="1"/>
  <c r="M34" i="1"/>
  <c r="M16" i="5"/>
  <c r="L43" i="2"/>
  <c r="F14" i="16"/>
  <c r="E35" i="2"/>
  <c r="M67" i="18"/>
  <c r="F25" i="18"/>
  <c r="F29" i="18" s="1"/>
  <c r="F30" i="3"/>
  <c r="F68" i="3" s="1"/>
  <c r="F29" i="3"/>
  <c r="F67" i="3" s="1"/>
  <c r="M65" i="2"/>
  <c r="M66" i="2"/>
  <c r="M64" i="2"/>
  <c r="F29" i="2"/>
  <c r="F107" i="2" s="1"/>
  <c r="F31" i="2"/>
  <c r="F109" i="2" s="1"/>
  <c r="F30" i="2"/>
  <c r="F108" i="2" s="1"/>
  <c r="I24" i="18"/>
  <c r="F110" i="2" l="1"/>
  <c r="F113" i="3"/>
  <c r="F92" i="18" s="1"/>
  <c r="E113" i="2"/>
  <c r="G97" i="18"/>
  <c r="G113" i="3"/>
  <c r="G92" i="18" s="1"/>
  <c r="F113" i="2"/>
  <c r="M67" i="2"/>
  <c r="F32" i="2"/>
  <c r="N16" i="5"/>
  <c r="M43" i="2"/>
  <c r="N41" i="2"/>
  <c r="M36" i="1"/>
  <c r="N34" i="1"/>
  <c r="N36" i="1" s="1"/>
  <c r="G25" i="18"/>
  <c r="N67" i="18"/>
  <c r="G26" i="2"/>
  <c r="G104" i="2" s="1"/>
  <c r="G29" i="3"/>
  <c r="G67" i="3" s="1"/>
  <c r="F20" i="18"/>
  <c r="F62" i="18"/>
  <c r="F33" i="16"/>
  <c r="F15" i="16"/>
  <c r="G12" i="16"/>
  <c r="F12" i="16"/>
  <c r="N64" i="2"/>
  <c r="N65" i="2"/>
  <c r="N66" i="2"/>
  <c r="G29" i="2"/>
  <c r="G107" i="2" s="1"/>
  <c r="G31" i="2"/>
  <c r="G109" i="2" s="1"/>
  <c r="G30" i="2"/>
  <c r="G108" i="2" s="1"/>
  <c r="J24" i="18"/>
  <c r="K24" i="18"/>
  <c r="G24" i="3"/>
  <c r="G62" i="3" s="1"/>
  <c r="H24" i="3"/>
  <c r="H62" i="3" s="1"/>
  <c r="G26" i="3"/>
  <c r="G64" i="3" s="1"/>
  <c r="H26" i="3"/>
  <c r="H64" i="3" s="1"/>
  <c r="G27" i="3"/>
  <c r="G65" i="3" s="1"/>
  <c r="H27" i="3"/>
  <c r="H65" i="3" s="1"/>
  <c r="I27" i="3"/>
  <c r="I65" i="3" s="1"/>
  <c r="G28" i="3"/>
  <c r="G66" i="3" s="1"/>
  <c r="H28" i="3"/>
  <c r="H66" i="3" s="1"/>
  <c r="I28" i="3"/>
  <c r="I66" i="3" s="1"/>
  <c r="J28" i="3"/>
  <c r="J66" i="3" s="1"/>
  <c r="K28" i="3"/>
  <c r="K66" i="3" s="1"/>
  <c r="L28" i="3"/>
  <c r="L66" i="3" s="1"/>
  <c r="M28" i="3"/>
  <c r="M66" i="3" s="1"/>
  <c r="N28" i="3"/>
  <c r="N66" i="3" s="1"/>
  <c r="O28" i="3"/>
  <c r="O66" i="3" s="1"/>
  <c r="F28" i="3"/>
  <c r="F66" i="3" s="1"/>
  <c r="F27" i="3"/>
  <c r="F65" i="3" s="1"/>
  <c r="F26" i="3"/>
  <c r="F64" i="3" s="1"/>
  <c r="F24" i="3"/>
  <c r="F62" i="3" s="1"/>
  <c r="G110" i="2" l="1"/>
  <c r="H97" i="18"/>
  <c r="H113" i="3"/>
  <c r="H92" i="18" s="1"/>
  <c r="H114" i="3"/>
  <c r="G113" i="2"/>
  <c r="F54" i="16"/>
  <c r="N67" i="2"/>
  <c r="H30" i="3"/>
  <c r="H68" i="3" s="1"/>
  <c r="G32" i="2"/>
  <c r="G61" i="18"/>
  <c r="O16" i="5"/>
  <c r="O17" i="5" s="1"/>
  <c r="N43" i="2"/>
  <c r="F61" i="18"/>
  <c r="H25" i="18"/>
  <c r="H61" i="18"/>
  <c r="H14" i="16"/>
  <c r="O67" i="18"/>
  <c r="G19" i="18"/>
  <c r="I26" i="2"/>
  <c r="I104" i="2" s="1"/>
  <c r="H26" i="2"/>
  <c r="H104" i="2" s="1"/>
  <c r="F19" i="18"/>
  <c r="H29" i="3"/>
  <c r="H67" i="3" s="1"/>
  <c r="H19" i="18"/>
  <c r="G20" i="18"/>
  <c r="G62" i="18"/>
  <c r="F16" i="16"/>
  <c r="F35" i="16" s="1"/>
  <c r="F36" i="16" s="1"/>
  <c r="G16" i="16"/>
  <c r="G35" i="16" s="1"/>
  <c r="G33" i="16"/>
  <c r="F34" i="16"/>
  <c r="J27" i="3"/>
  <c r="J65" i="3" s="1"/>
  <c r="I26" i="3"/>
  <c r="J26" i="3"/>
  <c r="J64" i="3" s="1"/>
  <c r="I24" i="3"/>
  <c r="I62" i="3" s="1"/>
  <c r="H29" i="2"/>
  <c r="H107" i="2" s="1"/>
  <c r="H31" i="2"/>
  <c r="H109" i="2" s="1"/>
  <c r="H30" i="2"/>
  <c r="H108" i="2" s="1"/>
  <c r="I29" i="2"/>
  <c r="I107" i="2" s="1"/>
  <c r="I31" i="2"/>
  <c r="I109" i="2" s="1"/>
  <c r="I30" i="2"/>
  <c r="I108" i="2" s="1"/>
  <c r="J24" i="3"/>
  <c r="J62" i="3" s="1"/>
  <c r="L24" i="18"/>
  <c r="H110" i="2" l="1"/>
  <c r="I110" i="2"/>
  <c r="I114" i="3"/>
  <c r="H113" i="2"/>
  <c r="G55" i="16"/>
  <c r="J114" i="3"/>
  <c r="I113" i="2"/>
  <c r="J97" i="18"/>
  <c r="J113" i="3"/>
  <c r="J92" i="18" s="1"/>
  <c r="H53" i="16"/>
  <c r="I97" i="18"/>
  <c r="I113" i="3"/>
  <c r="I92" i="18" s="1"/>
  <c r="F55" i="16"/>
  <c r="F56" i="16" s="1"/>
  <c r="J14" i="16"/>
  <c r="I32" i="2"/>
  <c r="I30" i="3"/>
  <c r="I68" i="3" s="1"/>
  <c r="H32" i="2"/>
  <c r="N17" i="5"/>
  <c r="N18" i="5" s="1"/>
  <c r="J61" i="18"/>
  <c r="I19" i="18"/>
  <c r="I64" i="3"/>
  <c r="I61" i="18" s="1"/>
  <c r="J30" i="3"/>
  <c r="J68" i="3" s="1"/>
  <c r="I25" i="18"/>
  <c r="F17" i="16"/>
  <c r="F37" i="16" s="1"/>
  <c r="J25" i="18"/>
  <c r="J26" i="2"/>
  <c r="J104" i="2" s="1"/>
  <c r="I14" i="16"/>
  <c r="I29" i="3"/>
  <c r="I67" i="3" s="1"/>
  <c r="J29" i="3"/>
  <c r="J67" i="3" s="1"/>
  <c r="J19" i="18"/>
  <c r="H20" i="18"/>
  <c r="H62" i="18"/>
  <c r="H33" i="16"/>
  <c r="H12" i="16"/>
  <c r="J30" i="2"/>
  <c r="J108" i="2" s="1"/>
  <c r="J29" i="2"/>
  <c r="J107" i="2" s="1"/>
  <c r="J31" i="2"/>
  <c r="J109" i="2" s="1"/>
  <c r="M24" i="18"/>
  <c r="K24" i="3"/>
  <c r="K62" i="3" s="1"/>
  <c r="K26" i="3"/>
  <c r="K64" i="3" s="1"/>
  <c r="K27" i="3"/>
  <c r="K65" i="3" s="1"/>
  <c r="J110" i="2" l="1"/>
  <c r="I33" i="16"/>
  <c r="I53" i="16"/>
  <c r="K114" i="3"/>
  <c r="J113" i="2"/>
  <c r="J53" i="16"/>
  <c r="K97" i="18"/>
  <c r="K113" i="3"/>
  <c r="K92" i="18" s="1"/>
  <c r="F22" i="18"/>
  <c r="F26" i="18" s="1"/>
  <c r="F57" i="16"/>
  <c r="F58" i="16" s="1"/>
  <c r="K30" i="3"/>
  <c r="K68" i="3" s="1"/>
  <c r="J32" i="2"/>
  <c r="K25" i="18"/>
  <c r="K61" i="18"/>
  <c r="G13" i="16"/>
  <c r="G15" i="16" s="1"/>
  <c r="G17" i="16" s="1"/>
  <c r="G37" i="16" s="1"/>
  <c r="K19" i="18"/>
  <c r="K14" i="16"/>
  <c r="K26" i="2"/>
  <c r="K104" i="2" s="1"/>
  <c r="K29" i="3"/>
  <c r="K67" i="3" s="1"/>
  <c r="K62" i="18" s="1"/>
  <c r="I20" i="18"/>
  <c r="I62" i="18"/>
  <c r="J62" i="18"/>
  <c r="J20" i="18"/>
  <c r="J33" i="16"/>
  <c r="K29" i="2"/>
  <c r="K107" i="2" s="1"/>
  <c r="K31" i="2"/>
  <c r="K109" i="2" s="1"/>
  <c r="K30" i="2"/>
  <c r="K108" i="2" s="1"/>
  <c r="L24" i="3"/>
  <c r="L62" i="3" s="1"/>
  <c r="L26" i="3"/>
  <c r="L64" i="3" s="1"/>
  <c r="L27" i="3"/>
  <c r="L65" i="3" s="1"/>
  <c r="N24" i="18"/>
  <c r="F18" i="2"/>
  <c r="G18" i="2"/>
  <c r="H18" i="2"/>
  <c r="I18" i="2"/>
  <c r="J18" i="2"/>
  <c r="K18" i="2"/>
  <c r="E18" i="2"/>
  <c r="K110" i="2" l="1"/>
  <c r="G52" i="16"/>
  <c r="F94" i="18"/>
  <c r="F98" i="18" s="1"/>
  <c r="L97" i="18"/>
  <c r="L113" i="3"/>
  <c r="L92" i="18" s="1"/>
  <c r="G57" i="16"/>
  <c r="K53" i="16"/>
  <c r="L114" i="3"/>
  <c r="K113" i="2"/>
  <c r="K32" i="2"/>
  <c r="F38" i="16"/>
  <c r="F64" i="18" s="1"/>
  <c r="L61" i="18"/>
  <c r="G22" i="18"/>
  <c r="G26" i="18" s="1"/>
  <c r="L25" i="18"/>
  <c r="L30" i="3"/>
  <c r="L68" i="3" s="1"/>
  <c r="L14" i="16"/>
  <c r="L26" i="2"/>
  <c r="L104" i="2" s="1"/>
  <c r="L19" i="18"/>
  <c r="L29" i="3"/>
  <c r="L67" i="3" s="1"/>
  <c r="L62" i="18" s="1"/>
  <c r="K20" i="18"/>
  <c r="K33" i="16"/>
  <c r="L31" i="2"/>
  <c r="L109" i="2" s="1"/>
  <c r="L30" i="2"/>
  <c r="L108" i="2" s="1"/>
  <c r="L29" i="2"/>
  <c r="L107" i="2" s="1"/>
  <c r="L18" i="2"/>
  <c r="M24" i="3"/>
  <c r="M62" i="3" s="1"/>
  <c r="M27" i="3"/>
  <c r="M65" i="3" s="1"/>
  <c r="M26" i="3"/>
  <c r="L110" i="2" l="1"/>
  <c r="G54" i="16"/>
  <c r="G56" i="16" s="1"/>
  <c r="G58" i="16" s="1"/>
  <c r="M97" i="18"/>
  <c r="M113" i="3"/>
  <c r="M92" i="18" s="1"/>
  <c r="L33" i="16"/>
  <c r="L53" i="16"/>
  <c r="M114" i="3"/>
  <c r="L113" i="2"/>
  <c r="M14" i="16"/>
  <c r="L32" i="2"/>
  <c r="M25" i="18"/>
  <c r="M16" i="3"/>
  <c r="M54" i="3" s="1"/>
  <c r="O24" i="18"/>
  <c r="M19" i="18"/>
  <c r="M64" i="3"/>
  <c r="M61" i="18" s="1"/>
  <c r="M30" i="3"/>
  <c r="M68" i="3" s="1"/>
  <c r="M29" i="3"/>
  <c r="M67" i="3" s="1"/>
  <c r="M62" i="18" s="1"/>
  <c r="M26" i="2"/>
  <c r="M104" i="2" s="1"/>
  <c r="L20" i="18"/>
  <c r="H13" i="16"/>
  <c r="N16" i="16"/>
  <c r="N35" i="16" s="1"/>
  <c r="O16" i="16"/>
  <c r="O35" i="16" s="1"/>
  <c r="H16" i="16"/>
  <c r="H35" i="16" s="1"/>
  <c r="I16" i="16"/>
  <c r="I35" i="16" s="1"/>
  <c r="J16" i="16"/>
  <c r="J35" i="16" s="1"/>
  <c r="L16" i="16"/>
  <c r="L35" i="16" s="1"/>
  <c r="M16" i="16"/>
  <c r="M35" i="16" s="1"/>
  <c r="K16" i="16"/>
  <c r="K35" i="16" s="1"/>
  <c r="I16" i="3"/>
  <c r="I54" i="3" s="1"/>
  <c r="M29" i="2"/>
  <c r="M107" i="2" s="1"/>
  <c r="M31" i="2"/>
  <c r="M109" i="2" s="1"/>
  <c r="M30" i="2"/>
  <c r="M108" i="2" s="1"/>
  <c r="N16" i="3"/>
  <c r="N54" i="3" s="1"/>
  <c r="E16" i="3"/>
  <c r="E54" i="3" s="1"/>
  <c r="G16" i="3"/>
  <c r="G54" i="3" s="1"/>
  <c r="F16" i="3"/>
  <c r="F54" i="3" s="1"/>
  <c r="H16" i="3"/>
  <c r="H54" i="3" s="1"/>
  <c r="L16" i="3"/>
  <c r="L54" i="3" s="1"/>
  <c r="K16" i="3"/>
  <c r="K54" i="3" s="1"/>
  <c r="J16" i="3"/>
  <c r="J54" i="3" s="1"/>
  <c r="N24" i="3"/>
  <c r="N62" i="3" s="1"/>
  <c r="M18" i="2"/>
  <c r="N27" i="3"/>
  <c r="N65" i="3" s="1"/>
  <c r="N26" i="3"/>
  <c r="N64" i="3" s="1"/>
  <c r="M110" i="2" l="1"/>
  <c r="H52" i="16"/>
  <c r="G94" i="18"/>
  <c r="G98" i="18" s="1"/>
  <c r="J55" i="16"/>
  <c r="I55" i="16"/>
  <c r="N55" i="16"/>
  <c r="M53" i="16"/>
  <c r="K55" i="16"/>
  <c r="M55" i="16"/>
  <c r="H55" i="16"/>
  <c r="N97" i="18"/>
  <c r="N113" i="3"/>
  <c r="N92" i="18" s="1"/>
  <c r="L55" i="16"/>
  <c r="O55" i="16"/>
  <c r="N114" i="3"/>
  <c r="M113" i="2"/>
  <c r="N14" i="16"/>
  <c r="M32" i="2"/>
  <c r="N25" i="18"/>
  <c r="N61" i="18"/>
  <c r="N26" i="2"/>
  <c r="N104" i="2" s="1"/>
  <c r="N30" i="3"/>
  <c r="N68" i="3" s="1"/>
  <c r="N29" i="3"/>
  <c r="N67" i="3" s="1"/>
  <c r="N62" i="18" s="1"/>
  <c r="N19" i="18"/>
  <c r="M20" i="18"/>
  <c r="H15" i="16"/>
  <c r="H17" i="16" s="1"/>
  <c r="H37" i="16" s="1"/>
  <c r="M33" i="16"/>
  <c r="M15" i="3"/>
  <c r="M53" i="3" s="1"/>
  <c r="I15" i="3"/>
  <c r="I53" i="3" s="1"/>
  <c r="M14" i="3"/>
  <c r="M52" i="3" s="1"/>
  <c r="G15" i="3"/>
  <c r="G53" i="3" s="1"/>
  <c r="I14" i="3"/>
  <c r="I52" i="3" s="1"/>
  <c r="H14" i="3"/>
  <c r="H52" i="3" s="1"/>
  <c r="N15" i="3"/>
  <c r="N53" i="3" s="1"/>
  <c r="E15" i="3"/>
  <c r="E53" i="3" s="1"/>
  <c r="F15" i="3"/>
  <c r="F53" i="3" s="1"/>
  <c r="L15" i="3"/>
  <c r="L53" i="3" s="1"/>
  <c r="J15" i="3"/>
  <c r="J53" i="3" s="1"/>
  <c r="K15" i="3"/>
  <c r="K53" i="3" s="1"/>
  <c r="J14" i="3"/>
  <c r="J52" i="3" s="1"/>
  <c r="N30" i="2"/>
  <c r="N108" i="2" s="1"/>
  <c r="N31" i="2"/>
  <c r="N109" i="2" s="1"/>
  <c r="N29" i="2"/>
  <c r="N107" i="2" s="1"/>
  <c r="N14" i="3"/>
  <c r="N52" i="3" s="1"/>
  <c r="E14" i="3"/>
  <c r="G14" i="3"/>
  <c r="G52" i="3" s="1"/>
  <c r="K14" i="3"/>
  <c r="K52" i="3" s="1"/>
  <c r="L14" i="3"/>
  <c r="L52" i="3" s="1"/>
  <c r="F14" i="3"/>
  <c r="F52" i="3" s="1"/>
  <c r="H15" i="3"/>
  <c r="H53" i="3" s="1"/>
  <c r="O24" i="3"/>
  <c r="O62" i="3" s="1"/>
  <c r="N18" i="2"/>
  <c r="O26" i="3"/>
  <c r="O64" i="3" s="1"/>
  <c r="O27" i="3"/>
  <c r="O65" i="3" s="1"/>
  <c r="K99" i="3" l="1"/>
  <c r="N110" i="2"/>
  <c r="M99" i="3"/>
  <c r="H99" i="3"/>
  <c r="O97" i="18"/>
  <c r="O113" i="3"/>
  <c r="O92" i="18" s="1"/>
  <c r="N99" i="3"/>
  <c r="E99" i="3"/>
  <c r="F99" i="3"/>
  <c r="G99" i="3"/>
  <c r="J99" i="3"/>
  <c r="L99" i="3"/>
  <c r="I99" i="3"/>
  <c r="H22" i="18"/>
  <c r="H26" i="18" s="1"/>
  <c r="H57" i="16"/>
  <c r="H54" i="16"/>
  <c r="H56" i="16" s="1"/>
  <c r="O114" i="3"/>
  <c r="N113" i="2"/>
  <c r="N53" i="16"/>
  <c r="O14" i="16"/>
  <c r="L100" i="3" s="1"/>
  <c r="N32" i="2"/>
  <c r="E52" i="3"/>
  <c r="I13" i="16"/>
  <c r="I15" i="16" s="1"/>
  <c r="O61" i="18"/>
  <c r="O25" i="18"/>
  <c r="O30" i="3"/>
  <c r="O68" i="3" s="1"/>
  <c r="I18" i="3"/>
  <c r="I56" i="3" s="1"/>
  <c r="O29" i="3"/>
  <c r="O67" i="3" s="1"/>
  <c r="O62" i="18" s="1"/>
  <c r="O19" i="18"/>
  <c r="N18" i="3"/>
  <c r="N56" i="3" s="1"/>
  <c r="G18" i="3"/>
  <c r="G56" i="3" s="1"/>
  <c r="E18" i="3"/>
  <c r="E56" i="3" s="1"/>
  <c r="F18" i="3"/>
  <c r="F56" i="3" s="1"/>
  <c r="N20" i="18"/>
  <c r="J18" i="3"/>
  <c r="J56" i="3" s="1"/>
  <c r="H18" i="3"/>
  <c r="H56" i="3" s="1"/>
  <c r="K18" i="3"/>
  <c r="K56" i="3" s="1"/>
  <c r="L18" i="3"/>
  <c r="L56" i="3" s="1"/>
  <c r="M18" i="3"/>
  <c r="M56" i="3" s="1"/>
  <c r="N33" i="16"/>
  <c r="K100" i="3" l="1"/>
  <c r="K101" i="3" s="1"/>
  <c r="H58" i="16"/>
  <c r="H94" i="18" s="1"/>
  <c r="H98" i="18" s="1"/>
  <c r="M100" i="3"/>
  <c r="M101" i="3" s="1"/>
  <c r="L101" i="3"/>
  <c r="H19" i="3"/>
  <c r="H57" i="3" s="1"/>
  <c r="H58" i="3" s="1"/>
  <c r="O53" i="16"/>
  <c r="N100" i="3"/>
  <c r="N101" i="3" s="1"/>
  <c r="G100" i="3"/>
  <c r="G101" i="3" s="1"/>
  <c r="F100" i="3"/>
  <c r="F101" i="3" s="1"/>
  <c r="E100" i="3"/>
  <c r="E101" i="3" s="1"/>
  <c r="I100" i="3"/>
  <c r="I101" i="3" s="1"/>
  <c r="H100" i="3"/>
  <c r="H101" i="3" s="1"/>
  <c r="J100" i="3"/>
  <c r="J101" i="3" s="1"/>
  <c r="O20" i="18"/>
  <c r="M19" i="3"/>
  <c r="K19" i="3"/>
  <c r="N19" i="3"/>
  <c r="G19" i="3"/>
  <c r="G57" i="3" s="1"/>
  <c r="F19" i="3"/>
  <c r="F57" i="3" s="1"/>
  <c r="E19" i="3"/>
  <c r="E57" i="3" s="1"/>
  <c r="L19" i="3"/>
  <c r="J19" i="3"/>
  <c r="O33" i="16"/>
  <c r="I19" i="3"/>
  <c r="I57" i="3" s="1"/>
  <c r="O25" i="7"/>
  <c r="I17" i="16"/>
  <c r="I37" i="16" s="1"/>
  <c r="I52" i="16" l="1"/>
  <c r="F104" i="3"/>
  <c r="E60" i="6"/>
  <c r="F62" i="6" s="1"/>
  <c r="I57" i="16"/>
  <c r="H20" i="3"/>
  <c r="H69" i="3" s="1"/>
  <c r="H63" i="18" s="1"/>
  <c r="I54" i="16"/>
  <c r="I56" i="16" s="1"/>
  <c r="E20" i="3"/>
  <c r="I22" i="18"/>
  <c r="I26" i="18" s="1"/>
  <c r="N20" i="3"/>
  <c r="N57" i="3"/>
  <c r="N58" i="3" s="1"/>
  <c r="K20" i="3"/>
  <c r="K57" i="3"/>
  <c r="K58" i="3" s="1"/>
  <c r="H15" i="10"/>
  <c r="H25" i="7" s="1"/>
  <c r="J20" i="3"/>
  <c r="J69" i="3" s="1"/>
  <c r="J57" i="3"/>
  <c r="J58" i="3" s="1"/>
  <c r="L20" i="3"/>
  <c r="L57" i="3"/>
  <c r="L58" i="3" s="1"/>
  <c r="M20" i="3"/>
  <c r="M57" i="3"/>
  <c r="M58" i="3" s="1"/>
  <c r="F58" i="3"/>
  <c r="F20" i="3"/>
  <c r="I58" i="3"/>
  <c r="I20" i="3"/>
  <c r="G58" i="3"/>
  <c r="G20" i="3"/>
  <c r="O58" i="3"/>
  <c r="E58" i="3"/>
  <c r="F61" i="3" s="1"/>
  <c r="J13" i="16"/>
  <c r="F108" i="3" l="1"/>
  <c r="F102" i="18" s="1"/>
  <c r="I58" i="16"/>
  <c r="J52" i="16"/>
  <c r="I94" i="18"/>
  <c r="F63" i="6"/>
  <c r="E60" i="10"/>
  <c r="E93" i="7" s="1"/>
  <c r="E58" i="10"/>
  <c r="G15" i="10"/>
  <c r="G25" i="7" s="1"/>
  <c r="G69" i="3"/>
  <c r="G63" i="18" s="1"/>
  <c r="J15" i="10"/>
  <c r="J63" i="18"/>
  <c r="M15" i="10"/>
  <c r="M69" i="3"/>
  <c r="M63" i="18" s="1"/>
  <c r="K15" i="10"/>
  <c r="K69" i="3"/>
  <c r="K63" i="18" s="1"/>
  <c r="N15" i="10"/>
  <c r="N69" i="3"/>
  <c r="N63" i="18" s="1"/>
  <c r="F15" i="10"/>
  <c r="F25" i="7" s="1"/>
  <c r="F69" i="3"/>
  <c r="F63" i="18" s="1"/>
  <c r="F63" i="3"/>
  <c r="O33" i="3"/>
  <c r="I15" i="10"/>
  <c r="I25" i="7" s="1"/>
  <c r="I69" i="3"/>
  <c r="I63" i="18" s="1"/>
  <c r="L15" i="10"/>
  <c r="L69" i="3"/>
  <c r="L63" i="18" s="1"/>
  <c r="K17" i="5"/>
  <c r="M17" i="5"/>
  <c r="L17" i="5"/>
  <c r="H17" i="5"/>
  <c r="E38" i="10"/>
  <c r="E61" i="7" s="1"/>
  <c r="E15" i="10"/>
  <c r="E25" i="7" s="1"/>
  <c r="F23" i="3"/>
  <c r="O17" i="18"/>
  <c r="E15" i="6"/>
  <c r="J15" i="16"/>
  <c r="J17" i="16" s="1"/>
  <c r="J37" i="16" s="1"/>
  <c r="I17" i="5"/>
  <c r="J17" i="5"/>
  <c r="F118" i="3" l="1"/>
  <c r="F120" i="3" s="1"/>
  <c r="J54" i="16"/>
  <c r="J56" i="16" s="1"/>
  <c r="I98" i="18"/>
  <c r="E62" i="10"/>
  <c r="E91" i="7"/>
  <c r="E95" i="7" s="1"/>
  <c r="J57" i="16"/>
  <c r="F72" i="3"/>
  <c r="F74" i="3" s="1"/>
  <c r="J22" i="18"/>
  <c r="J26" i="18" s="1"/>
  <c r="M17" i="18"/>
  <c r="K17" i="18"/>
  <c r="L33" i="3"/>
  <c r="L17" i="18"/>
  <c r="M33" i="3"/>
  <c r="K33" i="3"/>
  <c r="G17" i="5"/>
  <c r="E16" i="10"/>
  <c r="E26" i="7" s="1"/>
  <c r="E39" i="10"/>
  <c r="E62" i="7" s="1"/>
  <c r="J17" i="18"/>
  <c r="I17" i="18"/>
  <c r="N17" i="18"/>
  <c r="H17" i="18"/>
  <c r="N33" i="3"/>
  <c r="E16" i="6"/>
  <c r="E18" i="6" s="1"/>
  <c r="F72" i="18"/>
  <c r="F73" i="18" s="1"/>
  <c r="K13" i="16"/>
  <c r="J25" i="7"/>
  <c r="H18" i="5"/>
  <c r="I33" i="3"/>
  <c r="J33" i="3"/>
  <c r="H33" i="3"/>
  <c r="I18" i="5"/>
  <c r="J58" i="16" l="1"/>
  <c r="K52" i="16" s="1"/>
  <c r="K54" i="16" s="1"/>
  <c r="K56" i="16" s="1"/>
  <c r="G104" i="3"/>
  <c r="F122" i="3"/>
  <c r="J94" i="18"/>
  <c r="J98" i="18" s="1"/>
  <c r="E19" i="6"/>
  <c r="K22" i="6" s="1"/>
  <c r="E87" i="7"/>
  <c r="E88" i="7" s="1"/>
  <c r="E97" i="7" s="1"/>
  <c r="G33" i="3"/>
  <c r="E40" i="6"/>
  <c r="F42" i="6" s="1"/>
  <c r="F43" i="6" s="1"/>
  <c r="F76" i="3"/>
  <c r="G61" i="3"/>
  <c r="G63" i="3" s="1"/>
  <c r="G72" i="3" s="1"/>
  <c r="G18" i="5"/>
  <c r="G17" i="18"/>
  <c r="F33" i="3"/>
  <c r="F25" i="3" s="1"/>
  <c r="F17" i="18"/>
  <c r="K15" i="16"/>
  <c r="K17" i="16" s="1"/>
  <c r="K37" i="16" s="1"/>
  <c r="K25" i="7"/>
  <c r="F20" i="6"/>
  <c r="F21" i="6" s="1"/>
  <c r="E17" i="10"/>
  <c r="E27" i="7" s="1"/>
  <c r="E29" i="7" s="1"/>
  <c r="H16" i="10"/>
  <c r="H26" i="7" s="1"/>
  <c r="J18" i="5"/>
  <c r="I16" i="10"/>
  <c r="I26" i="7" s="1"/>
  <c r="G108" i="3" l="1"/>
  <c r="G118" i="3" s="1"/>
  <c r="K64" i="6"/>
  <c r="H22" i="6"/>
  <c r="H44" i="6" s="1"/>
  <c r="J22" i="6"/>
  <c r="J44" i="6" s="1"/>
  <c r="G22" i="6"/>
  <c r="G44" i="6" s="1"/>
  <c r="M22" i="6"/>
  <c r="F22" i="6"/>
  <c r="F44" i="6" s="1"/>
  <c r="F58" i="10"/>
  <c r="K57" i="16"/>
  <c r="K58" i="16" s="1"/>
  <c r="I22" i="6"/>
  <c r="I44" i="6" s="1"/>
  <c r="O22" i="6"/>
  <c r="O44" i="6" s="1"/>
  <c r="L22" i="6"/>
  <c r="L44" i="6" s="1"/>
  <c r="N22" i="6"/>
  <c r="F23" i="6"/>
  <c r="G41" i="5"/>
  <c r="H41" i="5" s="1"/>
  <c r="I41" i="5" s="1"/>
  <c r="J41" i="5" s="1"/>
  <c r="K22" i="18"/>
  <c r="K26" i="18" s="1"/>
  <c r="K44" i="6"/>
  <c r="N44" i="6"/>
  <c r="M44" i="6"/>
  <c r="E40" i="10"/>
  <c r="E42" i="10" s="1"/>
  <c r="F38" i="10"/>
  <c r="G16" i="10"/>
  <c r="G26" i="7" s="1"/>
  <c r="E21" i="7"/>
  <c r="E22" i="7" s="1"/>
  <c r="E31" i="7" s="1"/>
  <c r="G72" i="18"/>
  <c r="F30" i="18"/>
  <c r="F31" i="18" s="1"/>
  <c r="F16" i="10"/>
  <c r="F26" i="7" s="1"/>
  <c r="F34" i="3"/>
  <c r="G23" i="3" s="1"/>
  <c r="G25" i="3" s="1"/>
  <c r="L13" i="16"/>
  <c r="L25" i="7"/>
  <c r="E19" i="10"/>
  <c r="K18" i="5"/>
  <c r="J16" i="10"/>
  <c r="J26" i="7" s="1"/>
  <c r="G102" i="18" l="1"/>
  <c r="G120" i="3"/>
  <c r="H104" i="3" s="1"/>
  <c r="L52" i="16"/>
  <c r="K94" i="18"/>
  <c r="K98" i="18" s="1"/>
  <c r="L64" i="6"/>
  <c r="F91" i="7"/>
  <c r="M64" i="6"/>
  <c r="O64" i="6"/>
  <c r="G64" i="6"/>
  <c r="I64" i="6"/>
  <c r="J64" i="6"/>
  <c r="F65" i="6"/>
  <c r="F59" i="6"/>
  <c r="N64" i="6"/>
  <c r="F64" i="6"/>
  <c r="H64" i="6"/>
  <c r="E63" i="7"/>
  <c r="E57" i="7" s="1"/>
  <c r="E58" i="7" s="1"/>
  <c r="G20" i="6"/>
  <c r="F45" i="6"/>
  <c r="K41" i="5"/>
  <c r="E65" i="7"/>
  <c r="F39" i="10"/>
  <c r="F62" i="7" s="1"/>
  <c r="G30" i="18"/>
  <c r="F16" i="18"/>
  <c r="F23" i="18" s="1"/>
  <c r="G34" i="3"/>
  <c r="H23" i="3" s="1"/>
  <c r="H25" i="3" s="1"/>
  <c r="L15" i="16"/>
  <c r="L17" i="16" s="1"/>
  <c r="L37" i="16" s="1"/>
  <c r="G74" i="3"/>
  <c r="L18" i="5"/>
  <c r="K16" i="10"/>
  <c r="K26" i="7" s="1"/>
  <c r="H108" i="3" l="1"/>
  <c r="H118" i="3" s="1"/>
  <c r="G122" i="3"/>
  <c r="F66" i="6"/>
  <c r="F70" i="6" s="1"/>
  <c r="G62" i="6" s="1"/>
  <c r="H102" i="18"/>
  <c r="G58" i="10"/>
  <c r="L54" i="16"/>
  <c r="L56" i="16" s="1"/>
  <c r="L57" i="16"/>
  <c r="L22" i="18"/>
  <c r="L26" i="18" s="1"/>
  <c r="L41" i="5"/>
  <c r="F46" i="6"/>
  <c r="F39" i="6"/>
  <c r="F17" i="10"/>
  <c r="F19" i="10" s="1"/>
  <c r="G76" i="3"/>
  <c r="H61" i="3"/>
  <c r="E67" i="7"/>
  <c r="F28" i="18"/>
  <c r="F32" i="18" s="1"/>
  <c r="H30" i="18"/>
  <c r="F59" i="18"/>
  <c r="M13" i="16"/>
  <c r="G21" i="6"/>
  <c r="M25" i="7"/>
  <c r="H34" i="3"/>
  <c r="M18" i="5"/>
  <c r="L16" i="10"/>
  <c r="L26" i="7" s="1"/>
  <c r="F88" i="18" l="1"/>
  <c r="F95" i="18" s="1"/>
  <c r="F100" i="18" s="1"/>
  <c r="H120" i="3"/>
  <c r="H122" i="3" s="1"/>
  <c r="L58" i="16"/>
  <c r="L94" i="18" s="1"/>
  <c r="L98" i="18" s="1"/>
  <c r="G91" i="7"/>
  <c r="G63" i="6"/>
  <c r="F60" i="10"/>
  <c r="F50" i="6"/>
  <c r="G42" i="6" s="1"/>
  <c r="G43" i="6" s="1"/>
  <c r="M41" i="5"/>
  <c r="G32" i="16"/>
  <c r="F27" i="7"/>
  <c r="H63" i="3"/>
  <c r="H72" i="3" s="1"/>
  <c r="F35" i="18"/>
  <c r="F16" i="7" s="1"/>
  <c r="C21" i="19"/>
  <c r="G16" i="18"/>
  <c r="G23" i="18" s="1"/>
  <c r="G38" i="10"/>
  <c r="I23" i="3"/>
  <c r="I25" i="3" s="1"/>
  <c r="I30" i="18" s="1"/>
  <c r="M15" i="16"/>
  <c r="M17" i="16" s="1"/>
  <c r="M37" i="16" s="1"/>
  <c r="G23" i="6"/>
  <c r="F61" i="7"/>
  <c r="M16" i="10"/>
  <c r="M26" i="7" s="1"/>
  <c r="M52" i="16" l="1"/>
  <c r="M54" i="16" s="1"/>
  <c r="M56" i="16" s="1"/>
  <c r="M58" i="16" s="1"/>
  <c r="I104" i="3"/>
  <c r="G65" i="6"/>
  <c r="G59" i="6"/>
  <c r="M57" i="16"/>
  <c r="G66" i="6"/>
  <c r="G70" i="6" s="1"/>
  <c r="F93" i="7"/>
  <c r="F62" i="10"/>
  <c r="G29" i="18"/>
  <c r="F20" i="7"/>
  <c r="F18" i="7"/>
  <c r="F19" i="7"/>
  <c r="F21" i="7"/>
  <c r="F22" i="7" s="1"/>
  <c r="F29" i="7"/>
  <c r="N41" i="5"/>
  <c r="M22" i="18"/>
  <c r="M26" i="18" s="1"/>
  <c r="F40" i="10"/>
  <c r="F63" i="7" s="1"/>
  <c r="F57" i="7" s="1"/>
  <c r="F58" i="18"/>
  <c r="F65" i="18" s="1"/>
  <c r="G45" i="6"/>
  <c r="G46" i="6" s="1"/>
  <c r="G39" i="6"/>
  <c r="G34" i="16"/>
  <c r="G28" i="18"/>
  <c r="G17" i="10"/>
  <c r="G27" i="7" s="1"/>
  <c r="I34" i="3"/>
  <c r="J23" i="3" s="1"/>
  <c r="J25" i="3" s="1"/>
  <c r="J30" i="18" s="1"/>
  <c r="E36" i="2"/>
  <c r="E37" i="2" s="1"/>
  <c r="G39" i="10"/>
  <c r="G62" i="7" s="1"/>
  <c r="H72" i="18"/>
  <c r="N13" i="16"/>
  <c r="H20" i="6"/>
  <c r="H21" i="6" s="1"/>
  <c r="N25" i="7"/>
  <c r="H74" i="3"/>
  <c r="O18" i="5"/>
  <c r="O41" i="5" s="1"/>
  <c r="N16" i="10"/>
  <c r="N26" i="7" s="1"/>
  <c r="G36" i="16" l="1"/>
  <c r="G38" i="16" s="1"/>
  <c r="G64" i="18" s="1"/>
  <c r="H58" i="10"/>
  <c r="H91" i="7" s="1"/>
  <c r="I108" i="3"/>
  <c r="I102" i="18" s="1"/>
  <c r="N52" i="16"/>
  <c r="M94" i="18"/>
  <c r="M98" i="18" s="1"/>
  <c r="H62" i="6"/>
  <c r="G88" i="18"/>
  <c r="G95" i="18" s="1"/>
  <c r="G100" i="18" s="1"/>
  <c r="N54" i="16"/>
  <c r="N56" i="16" s="1"/>
  <c r="F87" i="7"/>
  <c r="F95" i="7"/>
  <c r="G19" i="7"/>
  <c r="G20" i="7"/>
  <c r="G18" i="7"/>
  <c r="F31" i="7"/>
  <c r="F32" i="7" s="1"/>
  <c r="G21" i="7"/>
  <c r="F35" i="2"/>
  <c r="C23" i="19"/>
  <c r="C27" i="19" s="1"/>
  <c r="F42" i="10"/>
  <c r="F65" i="7"/>
  <c r="G29" i="7"/>
  <c r="F68" i="18"/>
  <c r="G19" i="10"/>
  <c r="H76" i="3"/>
  <c r="I61" i="3"/>
  <c r="I63" i="3" s="1"/>
  <c r="I72" i="3" s="1"/>
  <c r="G59" i="18"/>
  <c r="H16" i="18"/>
  <c r="H23" i="18" s="1"/>
  <c r="J34" i="3"/>
  <c r="K23" i="3" s="1"/>
  <c r="K25" i="3" s="1"/>
  <c r="N15" i="16"/>
  <c r="N17" i="16" s="1"/>
  <c r="N37" i="16" s="1"/>
  <c r="H23" i="6"/>
  <c r="G50" i="6"/>
  <c r="H42" i="6" s="1"/>
  <c r="O16" i="10"/>
  <c r="O26" i="7" s="1"/>
  <c r="I118" i="3" l="1"/>
  <c r="I120" i="3" s="1"/>
  <c r="I122" i="3" s="1"/>
  <c r="F103" i="18"/>
  <c r="F104" i="18" s="1"/>
  <c r="N22" i="18"/>
  <c r="N26" i="18" s="1"/>
  <c r="N57" i="16"/>
  <c r="N58" i="16" s="1"/>
  <c r="H63" i="6"/>
  <c r="G60" i="10"/>
  <c r="H65" i="6"/>
  <c r="H59" i="6"/>
  <c r="C29" i="19"/>
  <c r="D15" i="19"/>
  <c r="D17" i="19" s="1"/>
  <c r="H45" i="6"/>
  <c r="H39" i="6"/>
  <c r="O13" i="16"/>
  <c r="O15" i="16" s="1"/>
  <c r="O17" i="16" s="1"/>
  <c r="O37" i="16" s="1"/>
  <c r="F70" i="18"/>
  <c r="H28" i="18"/>
  <c r="G31" i="18"/>
  <c r="G58" i="18"/>
  <c r="I20" i="6"/>
  <c r="I21" i="6" s="1"/>
  <c r="I16" i="18" s="1"/>
  <c r="I23" i="18" s="1"/>
  <c r="H38" i="10"/>
  <c r="H39" i="10"/>
  <c r="H62" i="7" s="1"/>
  <c r="I72" i="18"/>
  <c r="K30" i="18"/>
  <c r="H17" i="10"/>
  <c r="H27" i="7" s="1"/>
  <c r="G61" i="7"/>
  <c r="I74" i="3"/>
  <c r="K34" i="3"/>
  <c r="L23" i="3" s="1"/>
  <c r="L25" i="3" s="1"/>
  <c r="J104" i="3" l="1"/>
  <c r="I58" i="10" s="1"/>
  <c r="H66" i="6"/>
  <c r="H70" i="6" s="1"/>
  <c r="I62" i="6" s="1"/>
  <c r="O57" i="16"/>
  <c r="O52" i="16"/>
  <c r="N94" i="18"/>
  <c r="N98" i="18" s="1"/>
  <c r="G93" i="7"/>
  <c r="G62" i="10"/>
  <c r="F107" i="18"/>
  <c r="C77" i="19"/>
  <c r="H20" i="7"/>
  <c r="H18" i="7"/>
  <c r="H19" i="7"/>
  <c r="O22" i="18"/>
  <c r="O26" i="18" s="1"/>
  <c r="I23" i="6"/>
  <c r="F74" i="18"/>
  <c r="C47" i="19" s="1"/>
  <c r="I28" i="18"/>
  <c r="G32" i="18"/>
  <c r="H43" i="6"/>
  <c r="H46" i="6" s="1"/>
  <c r="G40" i="10"/>
  <c r="G63" i="7" s="1"/>
  <c r="G57" i="7" s="1"/>
  <c r="H32" i="16"/>
  <c r="H59" i="18"/>
  <c r="I76" i="3"/>
  <c r="J61" i="3"/>
  <c r="H21" i="7"/>
  <c r="H29" i="7"/>
  <c r="L30" i="18"/>
  <c r="H19" i="10"/>
  <c r="J108" i="3" l="1"/>
  <c r="J102" i="18" s="1"/>
  <c r="H88" i="18"/>
  <c r="H95" i="18" s="1"/>
  <c r="H100" i="18" s="1"/>
  <c r="J20" i="6"/>
  <c r="J21" i="6" s="1"/>
  <c r="J16" i="18" s="1"/>
  <c r="J23" i="18" s="1"/>
  <c r="J28" i="18" s="1"/>
  <c r="I59" i="6"/>
  <c r="I65" i="6"/>
  <c r="G87" i="7"/>
  <c r="G95" i="7"/>
  <c r="O54" i="16"/>
  <c r="O56" i="16" s="1"/>
  <c r="O58" i="16" s="1"/>
  <c r="O94" i="18" s="1"/>
  <c r="O98" i="18" s="1"/>
  <c r="I91" i="7"/>
  <c r="E114" i="2"/>
  <c r="F85" i="7"/>
  <c r="I63" i="6"/>
  <c r="H60" i="10"/>
  <c r="I45" i="6"/>
  <c r="I39" i="6"/>
  <c r="I17" i="10"/>
  <c r="I27" i="7" s="1"/>
  <c r="I21" i="7" s="1"/>
  <c r="H34" i="16"/>
  <c r="G42" i="10"/>
  <c r="F77" i="18"/>
  <c r="D21" i="19"/>
  <c r="G35" i="18"/>
  <c r="G65" i="7"/>
  <c r="G68" i="18"/>
  <c r="G65" i="18"/>
  <c r="H50" i="6"/>
  <c r="J63" i="3"/>
  <c r="J72" i="3" s="1"/>
  <c r="I38" i="10"/>
  <c r="L34" i="3"/>
  <c r="M23" i="3" s="1"/>
  <c r="M25" i="3" s="1"/>
  <c r="J118" i="3" l="1"/>
  <c r="J120" i="3" s="1"/>
  <c r="J122" i="3" s="1"/>
  <c r="H36" i="16"/>
  <c r="H38" i="16" s="1"/>
  <c r="H64" i="18" s="1"/>
  <c r="I66" i="6"/>
  <c r="I70" i="6" s="1"/>
  <c r="J62" i="6" s="1"/>
  <c r="I60" i="10" s="1"/>
  <c r="K104" i="3"/>
  <c r="J23" i="6"/>
  <c r="K20" i="6" s="1"/>
  <c r="K21" i="6" s="1"/>
  <c r="K16" i="18" s="1"/>
  <c r="K23" i="18" s="1"/>
  <c r="K28" i="18" s="1"/>
  <c r="I88" i="18"/>
  <c r="I95" i="18" s="1"/>
  <c r="I100" i="18" s="1"/>
  <c r="C79" i="19"/>
  <c r="C83" i="19" s="1"/>
  <c r="E115" i="2"/>
  <c r="H93" i="7"/>
  <c r="H62" i="10"/>
  <c r="F88" i="7"/>
  <c r="F97" i="7" s="1"/>
  <c r="F98" i="7" s="1"/>
  <c r="G101" i="18"/>
  <c r="G103" i="18" s="1"/>
  <c r="G104" i="18" s="1"/>
  <c r="I29" i="7"/>
  <c r="I20" i="7"/>
  <c r="I18" i="7"/>
  <c r="I19" i="7"/>
  <c r="I19" i="10"/>
  <c r="G16" i="7"/>
  <c r="F36" i="2"/>
  <c r="F55" i="7"/>
  <c r="E71" i="2"/>
  <c r="C49" i="19" s="1"/>
  <c r="C53" i="19" s="1"/>
  <c r="I42" i="6"/>
  <c r="G70" i="18"/>
  <c r="H58" i="18"/>
  <c r="M30" i="18"/>
  <c r="J72" i="18"/>
  <c r="J74" i="3"/>
  <c r="I39" i="10"/>
  <c r="I62" i="7" s="1"/>
  <c r="I59" i="18"/>
  <c r="J59" i="6" l="1"/>
  <c r="J65" i="6"/>
  <c r="K108" i="3"/>
  <c r="K102" i="18" s="1"/>
  <c r="J58" i="10"/>
  <c r="J91" i="7" s="1"/>
  <c r="J39" i="6"/>
  <c r="J17" i="10"/>
  <c r="J27" i="7" s="1"/>
  <c r="J19" i="7" s="1"/>
  <c r="J45" i="6"/>
  <c r="J63" i="6"/>
  <c r="J66" i="6" s="1"/>
  <c r="J70" i="6" s="1"/>
  <c r="K62" i="6" s="1"/>
  <c r="H95" i="7"/>
  <c r="H87" i="7"/>
  <c r="I93" i="7"/>
  <c r="I62" i="10"/>
  <c r="G107" i="18"/>
  <c r="D77" i="19"/>
  <c r="D70" i="19"/>
  <c r="D73" i="19" s="1"/>
  <c r="C85" i="19"/>
  <c r="C55" i="19"/>
  <c r="D40" i="19"/>
  <c r="H29" i="18"/>
  <c r="G22" i="7"/>
  <c r="G31" i="7" s="1"/>
  <c r="F37" i="2"/>
  <c r="F38" i="2" s="1"/>
  <c r="D23" i="19"/>
  <c r="D27" i="19" s="1"/>
  <c r="K23" i="6"/>
  <c r="G71" i="18"/>
  <c r="F58" i="7"/>
  <c r="F67" i="7" s="1"/>
  <c r="F68" i="7" s="1"/>
  <c r="I32" i="16"/>
  <c r="I43" i="6"/>
  <c r="I46" i="6" s="1"/>
  <c r="H40" i="10"/>
  <c r="H63" i="7" s="1"/>
  <c r="J76" i="3"/>
  <c r="K61" i="3"/>
  <c r="K63" i="3" s="1"/>
  <c r="K72" i="3" s="1"/>
  <c r="H65" i="18"/>
  <c r="H68" i="18"/>
  <c r="H61" i="7"/>
  <c r="M34" i="3"/>
  <c r="N23" i="3" s="1"/>
  <c r="N25" i="3" s="1"/>
  <c r="J18" i="7" l="1"/>
  <c r="J21" i="7"/>
  <c r="K118" i="3"/>
  <c r="K120" i="3" s="1"/>
  <c r="K122" i="3" s="1"/>
  <c r="J29" i="7"/>
  <c r="J20" i="7"/>
  <c r="J19" i="10"/>
  <c r="J88" i="18"/>
  <c r="J95" i="18" s="1"/>
  <c r="J100" i="18" s="1"/>
  <c r="L20" i="6"/>
  <c r="L21" i="6" s="1"/>
  <c r="L16" i="18" s="1"/>
  <c r="L23" i="18" s="1"/>
  <c r="L28" i="18" s="1"/>
  <c r="K65" i="6"/>
  <c r="K59" i="6"/>
  <c r="F114" i="2"/>
  <c r="G85" i="7"/>
  <c r="I87" i="7"/>
  <c r="I95" i="7"/>
  <c r="K63" i="6"/>
  <c r="J60" i="10"/>
  <c r="D43" i="19"/>
  <c r="D29" i="19"/>
  <c r="E15" i="19"/>
  <c r="E17" i="19" s="1"/>
  <c r="G35" i="2"/>
  <c r="K17" i="10"/>
  <c r="K19" i="10" s="1"/>
  <c r="K39" i="6"/>
  <c r="K45" i="6"/>
  <c r="I34" i="16"/>
  <c r="G73" i="18"/>
  <c r="G32" i="7"/>
  <c r="H31" i="18"/>
  <c r="I50" i="6"/>
  <c r="J42" i="6" s="1"/>
  <c r="J38" i="10"/>
  <c r="J59" i="18"/>
  <c r="H65" i="7"/>
  <c r="H57" i="7"/>
  <c r="H70" i="18"/>
  <c r="N30" i="18"/>
  <c r="K72" i="18"/>
  <c r="H42" i="10"/>
  <c r="K74" i="3"/>
  <c r="I36" i="16" l="1"/>
  <c r="I38" i="16" s="1"/>
  <c r="L104" i="3"/>
  <c r="K58" i="10"/>
  <c r="K91" i="7" s="1"/>
  <c r="K66" i="6"/>
  <c r="K70" i="6" s="1"/>
  <c r="L62" i="6" s="1"/>
  <c r="L23" i="6"/>
  <c r="L39" i="6" s="1"/>
  <c r="D79" i="19"/>
  <c r="D83" i="19" s="1"/>
  <c r="F115" i="2"/>
  <c r="F116" i="2" s="1"/>
  <c r="J93" i="7"/>
  <c r="J62" i="10"/>
  <c r="G88" i="7"/>
  <c r="G97" i="7" s="1"/>
  <c r="G98" i="7" s="1"/>
  <c r="H101" i="18"/>
  <c r="H103" i="18" s="1"/>
  <c r="H104" i="18" s="1"/>
  <c r="K27" i="7"/>
  <c r="L17" i="10"/>
  <c r="L27" i="7" s="1"/>
  <c r="G74" i="18"/>
  <c r="D47" i="19" s="1"/>
  <c r="H32" i="18"/>
  <c r="I58" i="18"/>
  <c r="J39" i="10"/>
  <c r="J62" i="7" s="1"/>
  <c r="K76" i="3"/>
  <c r="L61" i="3"/>
  <c r="L63" i="3" s="1"/>
  <c r="L72" i="3" s="1"/>
  <c r="O61" i="7"/>
  <c r="N34" i="3"/>
  <c r="O23" i="3" s="1"/>
  <c r="O25" i="3" s="1"/>
  <c r="K88" i="18" l="1"/>
  <c r="K95" i="18" s="1"/>
  <c r="K100" i="18" s="1"/>
  <c r="I64" i="18"/>
  <c r="I68" i="18" s="1"/>
  <c r="J32" i="16"/>
  <c r="L108" i="3"/>
  <c r="L102" i="18" s="1"/>
  <c r="L59" i="6"/>
  <c r="L45" i="6"/>
  <c r="L65" i="6"/>
  <c r="M20" i="6"/>
  <c r="M21" i="6" s="1"/>
  <c r="M16" i="18" s="1"/>
  <c r="M23" i="18" s="1"/>
  <c r="M28" i="18" s="1"/>
  <c r="H107" i="18"/>
  <c r="E77" i="19"/>
  <c r="J95" i="7"/>
  <c r="J87" i="7"/>
  <c r="E70" i="19"/>
  <c r="E73" i="19" s="1"/>
  <c r="D85" i="19"/>
  <c r="L63" i="6"/>
  <c r="K60" i="10"/>
  <c r="K21" i="7"/>
  <c r="K19" i="7"/>
  <c r="K20" i="7"/>
  <c r="K18" i="7"/>
  <c r="L29" i="7"/>
  <c r="L18" i="7"/>
  <c r="L19" i="7"/>
  <c r="L20" i="7"/>
  <c r="L21" i="7"/>
  <c r="K29" i="7"/>
  <c r="L19" i="10"/>
  <c r="G77" i="18"/>
  <c r="E21" i="19"/>
  <c r="H35" i="18"/>
  <c r="H16" i="7" s="1"/>
  <c r="J43" i="6"/>
  <c r="J46" i="6" s="1"/>
  <c r="I40" i="10"/>
  <c r="I63" i="7" s="1"/>
  <c r="O30" i="18"/>
  <c r="K38" i="10"/>
  <c r="I61" i="7"/>
  <c r="J34" i="16"/>
  <c r="I65" i="18" l="1"/>
  <c r="L66" i="6"/>
  <c r="L70" i="6" s="1"/>
  <c r="L118" i="3"/>
  <c r="L120" i="3" s="1"/>
  <c r="M104" i="3" s="1"/>
  <c r="M108" i="3" s="1"/>
  <c r="M102" i="18" s="1"/>
  <c r="J36" i="16"/>
  <c r="M23" i="6"/>
  <c r="M59" i="6" s="1"/>
  <c r="M62" i="6"/>
  <c r="L88" i="18"/>
  <c r="L95" i="18" s="1"/>
  <c r="L100" i="18" s="1"/>
  <c r="K93" i="7"/>
  <c r="K62" i="10"/>
  <c r="G114" i="2"/>
  <c r="H85" i="7"/>
  <c r="I29" i="18"/>
  <c r="H22" i="7"/>
  <c r="N20" i="6"/>
  <c r="N21" i="6" s="1"/>
  <c r="N16" i="18" s="1"/>
  <c r="N23" i="18" s="1"/>
  <c r="G55" i="7"/>
  <c r="F71" i="2"/>
  <c r="D49" i="19" s="1"/>
  <c r="D53" i="19" s="1"/>
  <c r="G36" i="2"/>
  <c r="J50" i="6"/>
  <c r="K42" i="6" s="1"/>
  <c r="I65" i="7"/>
  <c r="I57" i="7"/>
  <c r="I70" i="18"/>
  <c r="L72" i="18"/>
  <c r="O34" i="3"/>
  <c r="I42" i="10"/>
  <c r="L74" i="3"/>
  <c r="K39" i="10"/>
  <c r="K62" i="7" s="1"/>
  <c r="K59" i="18"/>
  <c r="L58" i="10" l="1"/>
  <c r="L91" i="7" s="1"/>
  <c r="M17" i="10"/>
  <c r="M27" i="7" s="1"/>
  <c r="M29" i="7" s="1"/>
  <c r="M39" i="6"/>
  <c r="M65" i="6"/>
  <c r="L122" i="3"/>
  <c r="M45" i="6"/>
  <c r="M118" i="3"/>
  <c r="M120" i="3" s="1"/>
  <c r="N104" i="3" s="1"/>
  <c r="I101" i="18"/>
  <c r="I103" i="18" s="1"/>
  <c r="I104" i="18" s="1"/>
  <c r="H88" i="7"/>
  <c r="H97" i="7" s="1"/>
  <c r="H98" i="7" s="1"/>
  <c r="E79" i="19"/>
  <c r="E83" i="19" s="1"/>
  <c r="G115" i="2"/>
  <c r="G116" i="2" s="1"/>
  <c r="K87" i="7"/>
  <c r="K95" i="7"/>
  <c r="M63" i="6"/>
  <c r="M66" i="6" s="1"/>
  <c r="M70" i="6" s="1"/>
  <c r="L60" i="10"/>
  <c r="D55" i="19"/>
  <c r="E40" i="19"/>
  <c r="E43" i="19" s="1"/>
  <c r="E54" i="19"/>
  <c r="J38" i="16"/>
  <c r="K32" i="16" s="1"/>
  <c r="G37" i="2"/>
  <c r="E23" i="19"/>
  <c r="E27" i="19" s="1"/>
  <c r="N23" i="6"/>
  <c r="M21" i="7"/>
  <c r="H71" i="18"/>
  <c r="G58" i="7"/>
  <c r="G67" i="7" s="1"/>
  <c r="G68" i="7" s="1"/>
  <c r="N28" i="18"/>
  <c r="H31" i="7"/>
  <c r="J58" i="18"/>
  <c r="L76" i="3"/>
  <c r="M61" i="3"/>
  <c r="M63" i="3" s="1"/>
  <c r="M72" i="3" s="1"/>
  <c r="M19" i="7" l="1"/>
  <c r="M20" i="7"/>
  <c r="M19" i="10"/>
  <c r="M18" i="7"/>
  <c r="N108" i="3"/>
  <c r="N102" i="18" s="1"/>
  <c r="M58" i="10"/>
  <c r="M91" i="7" s="1"/>
  <c r="M122" i="3"/>
  <c r="N62" i="6"/>
  <c r="M88" i="18"/>
  <c r="M95" i="18" s="1"/>
  <c r="M100" i="18" s="1"/>
  <c r="I107" i="18"/>
  <c r="F77" i="19"/>
  <c r="F70" i="19"/>
  <c r="F73" i="19" s="1"/>
  <c r="E85" i="19"/>
  <c r="N39" i="6"/>
  <c r="N65" i="6"/>
  <c r="N59" i="6"/>
  <c r="L93" i="7"/>
  <c r="L62" i="10"/>
  <c r="F41" i="19"/>
  <c r="F42" i="19"/>
  <c r="E29" i="19"/>
  <c r="F15" i="19"/>
  <c r="F17" i="19" s="1"/>
  <c r="G38" i="2"/>
  <c r="H35" i="2" s="1"/>
  <c r="O20" i="6"/>
  <c r="O21" i="6" s="1"/>
  <c r="O16" i="18" s="1"/>
  <c r="O23" i="18" s="1"/>
  <c r="N17" i="10"/>
  <c r="N27" i="7" s="1"/>
  <c r="N18" i="7" s="1"/>
  <c r="N45" i="6"/>
  <c r="J64" i="18"/>
  <c r="J68" i="18" s="1"/>
  <c r="H73" i="18"/>
  <c r="I31" i="18"/>
  <c r="H32" i="7"/>
  <c r="K43" i="6"/>
  <c r="K46" i="6" s="1"/>
  <c r="J40" i="10"/>
  <c r="J63" i="7" s="1"/>
  <c r="L38" i="10"/>
  <c r="J61" i="7"/>
  <c r="K34" i="16"/>
  <c r="K36" i="16" s="1"/>
  <c r="N118" i="3" l="1"/>
  <c r="N120" i="3"/>
  <c r="O104" i="3" s="1"/>
  <c r="N122" i="3"/>
  <c r="H114" i="2"/>
  <c r="I85" i="7"/>
  <c r="L95" i="7"/>
  <c r="L87" i="7"/>
  <c r="N58" i="10"/>
  <c r="N63" i="6"/>
  <c r="N66" i="6" s="1"/>
  <c r="N70" i="6" s="1"/>
  <c r="M60" i="10"/>
  <c r="O23" i="6"/>
  <c r="N19" i="10"/>
  <c r="N29" i="7"/>
  <c r="N20" i="7"/>
  <c r="N19" i="7"/>
  <c r="N21" i="7"/>
  <c r="H74" i="18"/>
  <c r="E47" i="19" s="1"/>
  <c r="O28" i="18"/>
  <c r="I32" i="18"/>
  <c r="J65" i="18"/>
  <c r="K50" i="6"/>
  <c r="J57" i="7"/>
  <c r="J65" i="7"/>
  <c r="M72" i="18"/>
  <c r="K38" i="16"/>
  <c r="K64" i="18" s="1"/>
  <c r="J42" i="10"/>
  <c r="M74" i="3"/>
  <c r="L59" i="18"/>
  <c r="L39" i="10"/>
  <c r="L62" i="7" s="1"/>
  <c r="O62" i="7"/>
  <c r="O108" i="3" l="1"/>
  <c r="O102" i="18" s="1"/>
  <c r="O62" i="6"/>
  <c r="N88" i="18"/>
  <c r="N95" i="18" s="1"/>
  <c r="N100" i="18" s="1"/>
  <c r="M93" i="7"/>
  <c r="M62" i="10"/>
  <c r="I88" i="7"/>
  <c r="I97" i="7" s="1"/>
  <c r="I98" i="7" s="1"/>
  <c r="J101" i="18"/>
  <c r="J103" i="18" s="1"/>
  <c r="J104" i="18" s="1"/>
  <c r="O17" i="10"/>
  <c r="O27" i="7" s="1"/>
  <c r="O20" i="7" s="1"/>
  <c r="O65" i="6"/>
  <c r="O59" i="6"/>
  <c r="N91" i="7"/>
  <c r="F79" i="19"/>
  <c r="F83" i="19" s="1"/>
  <c r="H115" i="2"/>
  <c r="H116" i="2" s="1"/>
  <c r="O45" i="6"/>
  <c r="O39" i="6"/>
  <c r="O29" i="7"/>
  <c r="H77" i="18"/>
  <c r="J70" i="18"/>
  <c r="I35" i="18"/>
  <c r="I16" i="7" s="1"/>
  <c r="F21" i="19"/>
  <c r="K58" i="18"/>
  <c r="L42" i="6"/>
  <c r="L43" i="6" s="1"/>
  <c r="M76" i="3"/>
  <c r="N61" i="3"/>
  <c r="N63" i="3" s="1"/>
  <c r="N72" i="3" s="1"/>
  <c r="L32" i="16"/>
  <c r="K61" i="7"/>
  <c r="O19" i="10" l="1"/>
  <c r="O118" i="3"/>
  <c r="O120" i="3" s="1"/>
  <c r="O122" i="3" s="1"/>
  <c r="O18" i="7"/>
  <c r="G70" i="19"/>
  <c r="G73" i="19" s="1"/>
  <c r="F85" i="19"/>
  <c r="M87" i="7"/>
  <c r="M95" i="7"/>
  <c r="O21" i="7"/>
  <c r="O19" i="7"/>
  <c r="J107" i="18"/>
  <c r="G77" i="19"/>
  <c r="O63" i="6"/>
  <c r="O66" i="6" s="1"/>
  <c r="O70" i="6" s="1"/>
  <c r="O88" i="18" s="1"/>
  <c r="O95" i="18" s="1"/>
  <c r="O100" i="18" s="1"/>
  <c r="N60" i="10"/>
  <c r="J29" i="18"/>
  <c r="I22" i="7"/>
  <c r="H55" i="7"/>
  <c r="G71" i="2"/>
  <c r="H36" i="2"/>
  <c r="L46" i="6"/>
  <c r="K40" i="10"/>
  <c r="K63" i="7" s="1"/>
  <c r="K57" i="7" s="1"/>
  <c r="K65" i="18"/>
  <c r="K68" i="18"/>
  <c r="L34" i="16"/>
  <c r="M38" i="10"/>
  <c r="O63" i="7"/>
  <c r="L36" i="16" l="1"/>
  <c r="L38" i="16" s="1"/>
  <c r="L64" i="18" s="1"/>
  <c r="I114" i="2"/>
  <c r="J85" i="7"/>
  <c r="N93" i="7"/>
  <c r="N62" i="10"/>
  <c r="E49" i="19"/>
  <c r="E53" i="19" s="1"/>
  <c r="H37" i="2"/>
  <c r="H38" i="2" s="1"/>
  <c r="I35" i="2" s="1"/>
  <c r="F23" i="19"/>
  <c r="F27" i="19" s="1"/>
  <c r="H58" i="7"/>
  <c r="H67" i="7" s="1"/>
  <c r="H68" i="7" s="1"/>
  <c r="I71" i="18"/>
  <c r="I31" i="7"/>
  <c r="K42" i="10"/>
  <c r="K65" i="7"/>
  <c r="L50" i="6"/>
  <c r="O65" i="7"/>
  <c r="O57" i="7"/>
  <c r="K70" i="18"/>
  <c r="N72" i="18"/>
  <c r="M59" i="18"/>
  <c r="M39" i="10"/>
  <c r="M62" i="7" s="1"/>
  <c r="N74" i="3"/>
  <c r="G79" i="19" l="1"/>
  <c r="G83" i="19" s="1"/>
  <c r="I115" i="2"/>
  <c r="I116" i="2" s="1"/>
  <c r="N87" i="7"/>
  <c r="N95" i="7"/>
  <c r="K101" i="18"/>
  <c r="K103" i="18" s="1"/>
  <c r="K104" i="18" s="1"/>
  <c r="J88" i="7"/>
  <c r="J97" i="7" s="1"/>
  <c r="J98" i="7" s="1"/>
  <c r="E55" i="19"/>
  <c r="F54" i="19" s="1"/>
  <c r="F40" i="19"/>
  <c r="F43" i="19" s="1"/>
  <c r="F29" i="19"/>
  <c r="G15" i="19"/>
  <c r="G17" i="19" s="1"/>
  <c r="I73" i="18"/>
  <c r="I32" i="7"/>
  <c r="J31" i="18"/>
  <c r="M42" i="6"/>
  <c r="L40" i="10" s="1"/>
  <c r="L63" i="7" s="1"/>
  <c r="M32" i="16"/>
  <c r="L58" i="18"/>
  <c r="N76" i="3"/>
  <c r="O61" i="3"/>
  <c r="O63" i="3" s="1"/>
  <c r="O72" i="3" s="1"/>
  <c r="L61" i="7"/>
  <c r="H70" i="19" l="1"/>
  <c r="H73" i="19" s="1"/>
  <c r="G85" i="19"/>
  <c r="K107" i="18"/>
  <c r="H77" i="19"/>
  <c r="G41" i="19"/>
  <c r="G42" i="19"/>
  <c r="M34" i="16"/>
  <c r="I74" i="18"/>
  <c r="F47" i="19" s="1"/>
  <c r="J32" i="18"/>
  <c r="M43" i="6"/>
  <c r="M46" i="6" s="1"/>
  <c r="L68" i="18"/>
  <c r="L65" i="7"/>
  <c r="L57" i="7"/>
  <c r="N38" i="10"/>
  <c r="O59" i="18"/>
  <c r="L42" i="10"/>
  <c r="M36" i="16" l="1"/>
  <c r="M38" i="16" s="1"/>
  <c r="M64" i="18" s="1"/>
  <c r="J114" i="2"/>
  <c r="K85" i="7"/>
  <c r="I77" i="18"/>
  <c r="G21" i="19"/>
  <c r="J35" i="18"/>
  <c r="J16" i="7" s="1"/>
  <c r="M50" i="6"/>
  <c r="M58" i="18" s="1"/>
  <c r="L65" i="18"/>
  <c r="O72" i="18"/>
  <c r="N39" i="10"/>
  <c r="N62" i="7" s="1"/>
  <c r="N59" i="18"/>
  <c r="O74" i="3"/>
  <c r="O76" i="3" s="1"/>
  <c r="K88" i="7" l="1"/>
  <c r="K97" i="7" s="1"/>
  <c r="K98" i="7" s="1"/>
  <c r="L101" i="18"/>
  <c r="L103" i="18" s="1"/>
  <c r="L104" i="18" s="1"/>
  <c r="H79" i="19"/>
  <c r="H83" i="19" s="1"/>
  <c r="J115" i="2"/>
  <c r="J116" i="2" s="1"/>
  <c r="K29" i="18"/>
  <c r="J22" i="7"/>
  <c r="I55" i="7"/>
  <c r="H71" i="2"/>
  <c r="L70" i="18"/>
  <c r="I36" i="2"/>
  <c r="N42" i="6"/>
  <c r="M40" i="10" s="1"/>
  <c r="M63" i="7" s="1"/>
  <c r="N32" i="16"/>
  <c r="M61" i="7"/>
  <c r="L107" i="18" l="1"/>
  <c r="I77" i="19"/>
  <c r="I70" i="19"/>
  <c r="I73" i="19" s="1"/>
  <c r="H85" i="19"/>
  <c r="F49" i="19"/>
  <c r="F53" i="19" s="1"/>
  <c r="I37" i="2"/>
  <c r="I38" i="2" s="1"/>
  <c r="J35" i="2" s="1"/>
  <c r="G23" i="19"/>
  <c r="G27" i="19" s="1"/>
  <c r="N34" i="16"/>
  <c r="I58" i="7"/>
  <c r="I67" i="7" s="1"/>
  <c r="I68" i="7" s="1"/>
  <c r="J71" i="18"/>
  <c r="J31" i="7"/>
  <c r="N43" i="6"/>
  <c r="N46" i="6" s="1"/>
  <c r="M65" i="18"/>
  <c r="M65" i="7"/>
  <c r="M57" i="7"/>
  <c r="M42" i="10"/>
  <c r="N36" i="16" l="1"/>
  <c r="N38" i="16" s="1"/>
  <c r="N64" i="18" s="1"/>
  <c r="K114" i="2"/>
  <c r="L85" i="7"/>
  <c r="F55" i="19"/>
  <c r="G54" i="19" s="1"/>
  <c r="G40" i="19"/>
  <c r="G29" i="19"/>
  <c r="H15" i="19"/>
  <c r="H17" i="19" s="1"/>
  <c r="J73" i="18"/>
  <c r="K31" i="18"/>
  <c r="J32" i="7"/>
  <c r="M68" i="18"/>
  <c r="N50" i="6"/>
  <c r="N61" i="7"/>
  <c r="L88" i="7" l="1"/>
  <c r="L97" i="7" s="1"/>
  <c r="L98" i="7" s="1"/>
  <c r="M101" i="18"/>
  <c r="M103" i="18" s="1"/>
  <c r="M104" i="18" s="1"/>
  <c r="I79" i="19"/>
  <c r="I83" i="19" s="1"/>
  <c r="K115" i="2"/>
  <c r="K116" i="2" s="1"/>
  <c r="H41" i="19"/>
  <c r="H42" i="19"/>
  <c r="G43" i="19"/>
  <c r="J74" i="18"/>
  <c r="G47" i="19" s="1"/>
  <c r="M70" i="18"/>
  <c r="K32" i="18"/>
  <c r="O32" i="16"/>
  <c r="N68" i="18"/>
  <c r="O42" i="6"/>
  <c r="N58" i="18"/>
  <c r="J70" i="19" l="1"/>
  <c r="J73" i="19" s="1"/>
  <c r="I85" i="19"/>
  <c r="M107" i="18"/>
  <c r="J77" i="19"/>
  <c r="O34" i="16"/>
  <c r="N65" i="18"/>
  <c r="J77" i="18"/>
  <c r="K35" i="18"/>
  <c r="K16" i="7" s="1"/>
  <c r="H21" i="19"/>
  <c r="N40" i="10"/>
  <c r="O43" i="6"/>
  <c r="O46" i="6" s="1"/>
  <c r="O36" i="16" l="1"/>
  <c r="O38" i="16" s="1"/>
  <c r="O64" i="18" s="1"/>
  <c r="L114" i="2"/>
  <c r="M85" i="7"/>
  <c r="L29" i="18"/>
  <c r="K22" i="7"/>
  <c r="N70" i="18"/>
  <c r="I71" i="2"/>
  <c r="J55" i="7"/>
  <c r="J36" i="2"/>
  <c r="N63" i="7"/>
  <c r="N42" i="10"/>
  <c r="O50" i="6"/>
  <c r="O58" i="18" s="1"/>
  <c r="O42" i="10"/>
  <c r="M88" i="7" l="1"/>
  <c r="M97" i="7" s="1"/>
  <c r="M98" i="7" s="1"/>
  <c r="N101" i="18"/>
  <c r="N103" i="18" s="1"/>
  <c r="N104" i="18" s="1"/>
  <c r="J79" i="19"/>
  <c r="J83" i="19" s="1"/>
  <c r="L115" i="2"/>
  <c r="L116" i="2" s="1"/>
  <c r="J37" i="2"/>
  <c r="J38" i="2" s="1"/>
  <c r="K35" i="2" s="1"/>
  <c r="H23" i="19"/>
  <c r="H27" i="19" s="1"/>
  <c r="G49" i="19"/>
  <c r="G53" i="19" s="1"/>
  <c r="J58" i="7"/>
  <c r="J67" i="7" s="1"/>
  <c r="J68" i="7" s="1"/>
  <c r="K71" i="18"/>
  <c r="K31" i="7"/>
  <c r="O68" i="18"/>
  <c r="N65" i="7"/>
  <c r="N57" i="7"/>
  <c r="N107" i="18" l="1"/>
  <c r="K77" i="19"/>
  <c r="K70" i="19"/>
  <c r="K73" i="19" s="1"/>
  <c r="J85" i="19"/>
  <c r="G55" i="19"/>
  <c r="H54" i="19" s="1"/>
  <c r="H40" i="19"/>
  <c r="H29" i="19"/>
  <c r="I15" i="19"/>
  <c r="I17" i="19" s="1"/>
  <c r="K73" i="18"/>
  <c r="K32" i="7"/>
  <c r="L31" i="18"/>
  <c r="O65" i="18"/>
  <c r="M114" i="2" l="1"/>
  <c r="N85" i="7"/>
  <c r="I41" i="19"/>
  <c r="I42" i="19"/>
  <c r="H43" i="19"/>
  <c r="K74" i="18"/>
  <c r="H47" i="19" s="1"/>
  <c r="O70" i="18"/>
  <c r="L32" i="18"/>
  <c r="K79" i="19" l="1"/>
  <c r="K83" i="19" s="1"/>
  <c r="M115" i="2"/>
  <c r="M116" i="2" s="1"/>
  <c r="O101" i="18"/>
  <c r="O103" i="18" s="1"/>
  <c r="O104" i="18" s="1"/>
  <c r="N88" i="7"/>
  <c r="N97" i="7" s="1"/>
  <c r="N98" i="7" s="1"/>
  <c r="K77" i="18"/>
  <c r="L35" i="18"/>
  <c r="L16" i="7" s="1"/>
  <c r="I21" i="19"/>
  <c r="O107" i="18" l="1"/>
  <c r="L77" i="19"/>
  <c r="L70" i="19"/>
  <c r="L73" i="19" s="1"/>
  <c r="K85" i="19"/>
  <c r="M29" i="18"/>
  <c r="L22" i="7"/>
  <c r="K55" i="7"/>
  <c r="J71" i="2"/>
  <c r="K36" i="2"/>
  <c r="N114" i="2" l="1"/>
  <c r="O85" i="7"/>
  <c r="O88" i="7" s="1"/>
  <c r="O97" i="7" s="1"/>
  <c r="O98" i="7" s="1"/>
  <c r="K37" i="2"/>
  <c r="K38" i="2" s="1"/>
  <c r="L35" i="2" s="1"/>
  <c r="I23" i="19"/>
  <c r="I27" i="19" s="1"/>
  <c r="H49" i="19"/>
  <c r="H53" i="19" s="1"/>
  <c r="K58" i="7"/>
  <c r="K67" i="7" s="1"/>
  <c r="K68" i="7" s="1"/>
  <c r="L71" i="18"/>
  <c r="L31" i="7"/>
  <c r="L79" i="19" l="1"/>
  <c r="L83" i="19" s="1"/>
  <c r="L85" i="19" s="1"/>
  <c r="N115" i="2"/>
  <c r="N116" i="2" s="1"/>
  <c r="H55" i="19"/>
  <c r="I54" i="19" s="1"/>
  <c r="I40" i="19"/>
  <c r="I29" i="19"/>
  <c r="J15" i="19"/>
  <c r="J17" i="19" s="1"/>
  <c r="L73" i="18"/>
  <c r="M31" i="18"/>
  <c r="L32" i="7"/>
  <c r="J41" i="19" l="1"/>
  <c r="J42" i="19"/>
  <c r="I43" i="19"/>
  <c r="L74" i="18"/>
  <c r="I47" i="19" s="1"/>
  <c r="M32" i="18"/>
  <c r="L77" i="18" l="1"/>
  <c r="J21" i="19"/>
  <c r="M35" i="18"/>
  <c r="M16" i="7" s="1"/>
  <c r="N29" i="18" l="1"/>
  <c r="M22" i="7"/>
  <c r="K71" i="2"/>
  <c r="L55" i="7"/>
  <c r="L36" i="2"/>
  <c r="L37" i="2" l="1"/>
  <c r="L38" i="2" s="1"/>
  <c r="M35" i="2" s="1"/>
  <c r="J23" i="19"/>
  <c r="J27" i="19" s="1"/>
  <c r="I49" i="19"/>
  <c r="I53" i="19" s="1"/>
  <c r="L58" i="7"/>
  <c r="L67" i="7" s="1"/>
  <c r="L68" i="7" s="1"/>
  <c r="M71" i="18"/>
  <c r="M31" i="7"/>
  <c r="I55" i="19" l="1"/>
  <c r="J54" i="19" s="1"/>
  <c r="J40" i="19"/>
  <c r="J29" i="19"/>
  <c r="K15" i="19"/>
  <c r="K17" i="19" s="1"/>
  <c r="M73" i="18"/>
  <c r="N31" i="18"/>
  <c r="M32" i="7"/>
  <c r="K41" i="19" l="1"/>
  <c r="K42" i="19"/>
  <c r="J43" i="19"/>
  <c r="M74" i="18"/>
  <c r="J47" i="19" s="1"/>
  <c r="N32" i="18"/>
  <c r="M77" i="18" l="1"/>
  <c r="N35" i="18"/>
  <c r="N16" i="7" s="1"/>
  <c r="K21" i="19"/>
  <c r="O29" i="18" l="1"/>
  <c r="N22" i="7"/>
  <c r="M55" i="7"/>
  <c r="L71" i="2"/>
  <c r="M36" i="2"/>
  <c r="J49" i="19" l="1"/>
  <c r="J53" i="19" s="1"/>
  <c r="M37" i="2"/>
  <c r="M38" i="2" s="1"/>
  <c r="N35" i="2" s="1"/>
  <c r="K23" i="19"/>
  <c r="K27" i="19" s="1"/>
  <c r="N71" i="18"/>
  <c r="M58" i="7"/>
  <c r="M67" i="7" s="1"/>
  <c r="M68" i="7" s="1"/>
  <c r="N31" i="7"/>
  <c r="J55" i="19" l="1"/>
  <c r="K54" i="19" s="1"/>
  <c r="K40" i="19"/>
  <c r="K29" i="19"/>
  <c r="L15" i="19"/>
  <c r="L17" i="19" s="1"/>
  <c r="N73" i="18"/>
  <c r="N32" i="7"/>
  <c r="O31" i="18"/>
  <c r="L41" i="19" l="1"/>
  <c r="L42" i="19"/>
  <c r="K43" i="19"/>
  <c r="N74" i="18"/>
  <c r="K47" i="19" s="1"/>
  <c r="O32" i="18"/>
  <c r="N77" i="18" l="1"/>
  <c r="L21" i="19"/>
  <c r="O35" i="18"/>
  <c r="O16" i="7" s="1"/>
  <c r="O22" i="7" s="1"/>
  <c r="N55" i="7" l="1"/>
  <c r="M71" i="2"/>
  <c r="N36" i="2"/>
  <c r="O31" i="7"/>
  <c r="N37" i="2" l="1"/>
  <c r="N38" i="2" s="1"/>
  <c r="L23" i="19"/>
  <c r="L27" i="19" s="1"/>
  <c r="L29" i="19" s="1"/>
  <c r="K49" i="19"/>
  <c r="K53" i="19" s="1"/>
  <c r="O71" i="18"/>
  <c r="N58" i="7"/>
  <c r="N67" i="7" s="1"/>
  <c r="N68" i="7" s="1"/>
  <c r="O32" i="7"/>
  <c r="K55" i="19" l="1"/>
  <c r="L54" i="19" s="1"/>
  <c r="L40" i="19"/>
  <c r="O73" i="18"/>
  <c r="L43" i="19" l="1"/>
  <c r="O74" i="18"/>
  <c r="L47" i="19" s="1"/>
  <c r="O77" i="18" l="1"/>
  <c r="N71" i="2" l="1"/>
  <c r="O55" i="7"/>
  <c r="O58" i="7" s="1"/>
  <c r="O67" i="7" s="1"/>
  <c r="O68" i="7" s="1"/>
  <c r="L49" i="19" l="1"/>
  <c r="L53" i="19" s="1"/>
  <c r="L55" i="19" s="1"/>
  <c r="E72" i="2" l="1"/>
  <c r="F70" i="2" l="1"/>
  <c r="F72" i="2" s="1"/>
  <c r="F73" i="2" s="1"/>
  <c r="G70" i="2" l="1"/>
  <c r="G72" i="2" s="1"/>
  <c r="G73" i="2" s="1"/>
  <c r="H70" i="2" l="1"/>
  <c r="H72" i="2" s="1"/>
  <c r="H73" i="2" s="1"/>
  <c r="I70" i="2" l="1"/>
  <c r="I72" i="2" s="1"/>
  <c r="I73" i="2" s="1"/>
  <c r="J70" i="2" l="1"/>
  <c r="J72" i="2" s="1"/>
  <c r="J73" i="2" s="1"/>
  <c r="K70" i="2" l="1"/>
  <c r="K72" i="2" s="1"/>
  <c r="K73" i="2" s="1"/>
  <c r="L70" i="2" l="1"/>
  <c r="L72" i="2" s="1"/>
  <c r="L73" i="2" s="1"/>
  <c r="M70" i="2" l="1"/>
  <c r="M72" i="2" s="1"/>
  <c r="M73" i="2" s="1"/>
  <c r="N70" i="2" l="1"/>
  <c r="N72" i="2" s="1"/>
  <c r="N73" i="2" s="1"/>
</calcChain>
</file>

<file path=xl/sharedStrings.xml><?xml version="1.0" encoding="utf-8"?>
<sst xmlns="http://schemas.openxmlformats.org/spreadsheetml/2006/main" count="539" uniqueCount="207">
  <si>
    <t>Premiums</t>
  </si>
  <si>
    <t>Investment Income</t>
  </si>
  <si>
    <t>Total Comprehensive Income</t>
  </si>
  <si>
    <t>Commission</t>
  </si>
  <si>
    <t>Mortality</t>
  </si>
  <si>
    <t>Lapse/Withdrawal</t>
  </si>
  <si>
    <t>Discount Rate</t>
  </si>
  <si>
    <t>Earned Interest Rate</t>
  </si>
  <si>
    <t>Claims/Benefits</t>
  </si>
  <si>
    <t>Assets</t>
  </si>
  <si>
    <t>Invested</t>
  </si>
  <si>
    <t>Bonds (FVTOCI)</t>
  </si>
  <si>
    <t>Other (FVTP&amp;L)</t>
  </si>
  <si>
    <t>Total Assets</t>
  </si>
  <si>
    <t>Liabilities</t>
  </si>
  <si>
    <t>Risk adjustment</t>
  </si>
  <si>
    <t>Contractual service margin</t>
  </si>
  <si>
    <t>Total Liability</t>
  </si>
  <si>
    <t>Surplus</t>
  </si>
  <si>
    <t>Surplus emerging in step</t>
  </si>
  <si>
    <t>IASB format of income statement</t>
  </si>
  <si>
    <t xml:space="preserve">Change in risk adjustment </t>
  </si>
  <si>
    <t xml:space="preserve">Unwind of previous losses on initial recognition </t>
  </si>
  <si>
    <t xml:space="preserve">Expected claims and benefits </t>
  </si>
  <si>
    <t xml:space="preserve">Insurance contract revenue </t>
  </si>
  <si>
    <t xml:space="preserve">Claims incurred </t>
  </si>
  <si>
    <t xml:space="preserve">Gross underwriting margin </t>
  </si>
  <si>
    <t>Interest on insurance liability</t>
  </si>
  <si>
    <t>Profit or Loss</t>
  </si>
  <si>
    <t>Present Value Best Estimate Fulfilment Cash Flows</t>
  </si>
  <si>
    <t>Risk Adjustment</t>
  </si>
  <si>
    <t>Risk adjustment - initial</t>
  </si>
  <si>
    <t>Risk adjustment - unlocked</t>
  </si>
  <si>
    <t>Contractual Service Margin</t>
  </si>
  <si>
    <t>Contractual service margin - initial</t>
  </si>
  <si>
    <t>Contractual service margin - unlocked</t>
  </si>
  <si>
    <t>Liabilities - (initial)</t>
  </si>
  <si>
    <t>Liabilities - (unlocked)</t>
  </si>
  <si>
    <t>Level Term</t>
  </si>
  <si>
    <t>Policy Count</t>
  </si>
  <si>
    <t>Claims</t>
  </si>
  <si>
    <t>Surrenders</t>
  </si>
  <si>
    <t>Total Inflows</t>
  </si>
  <si>
    <t>Total Outflows</t>
  </si>
  <si>
    <t>Claim Handling Costs</t>
  </si>
  <si>
    <t>Net Cash Flow</t>
  </si>
  <si>
    <t>Premium Taxes</t>
  </si>
  <si>
    <t>Direct Maintenance</t>
  </si>
  <si>
    <t>Allocated Overhead</t>
  </si>
  <si>
    <t>Acqusition (non commission)</t>
  </si>
  <si>
    <t>Cash Value (per contract)</t>
  </si>
  <si>
    <t>Face Amount (per contract)</t>
  </si>
  <si>
    <t>NAR (per contract)</t>
  </si>
  <si>
    <t>Initial Policy Count</t>
  </si>
  <si>
    <t>Average Size</t>
  </si>
  <si>
    <t>Target Surplus (as applicable)</t>
  </si>
  <si>
    <t>Unlocked Assumptions</t>
  </si>
  <si>
    <t>Initial Input / Assumptions (per contract)</t>
  </si>
  <si>
    <t>Acquisition Commission</t>
  </si>
  <si>
    <t>Acquisition Expense</t>
  </si>
  <si>
    <t>Acquisition Expenses</t>
  </si>
  <si>
    <t>Recurring Expenses</t>
  </si>
  <si>
    <t>Claim Costs</t>
  </si>
  <si>
    <t>Death Benefits</t>
  </si>
  <si>
    <t>Surrenders/Maturities</t>
  </si>
  <si>
    <t>Change in Estimate</t>
  </si>
  <si>
    <t>Unwind of Discount</t>
  </si>
  <si>
    <t>RA Beginning of Period</t>
  </si>
  <si>
    <t>Amount Released during the period</t>
  </si>
  <si>
    <t>RA End of Period</t>
  </si>
  <si>
    <t>Remeasurement effect</t>
  </si>
  <si>
    <t>Adjusted RA End of period</t>
  </si>
  <si>
    <t>CSM Beginning of Period</t>
  </si>
  <si>
    <t>Unwind of discount</t>
  </si>
  <si>
    <t>CSM End of Period</t>
  </si>
  <si>
    <t>Adjusted CSM End of Period</t>
  </si>
  <si>
    <t>RA @ inception</t>
  </si>
  <si>
    <t>New deferrals for period</t>
  </si>
  <si>
    <t>Experience Differences</t>
  </si>
  <si>
    <t>PVCF excluding acq costs</t>
  </si>
  <si>
    <t>Expenses (non-acquisition) incurred</t>
  </si>
  <si>
    <t>Change in insurance contract laibility due to discount rates</t>
  </si>
  <si>
    <t>Other Comprehensive Income</t>
  </si>
  <si>
    <t>Insurance Contracts with negative liability balance</t>
  </si>
  <si>
    <t>Release of Risk Adjustment</t>
  </si>
  <si>
    <t>Actual = Expected</t>
  </si>
  <si>
    <t>Unlocked</t>
  </si>
  <si>
    <t>Effect of Chg in Estimate of Future Cash Flows</t>
  </si>
  <si>
    <t>Effect of Remeasurement of RA</t>
  </si>
  <si>
    <t>PVCF</t>
  </si>
  <si>
    <t>Release of CSM</t>
  </si>
  <si>
    <t>k</t>
  </si>
  <si>
    <t>Acquisition costs</t>
  </si>
  <si>
    <t>Equity/bond Yield</t>
  </si>
  <si>
    <t>Beginning PVCF</t>
  </si>
  <si>
    <t>Ending PVCF</t>
  </si>
  <si>
    <t>Adjusted Ending PVCF</t>
  </si>
  <si>
    <t>Mortality experience change in year 5</t>
  </si>
  <si>
    <t>PVCF including acquisition cost</t>
  </si>
  <si>
    <t>Total PV of Cash Flows including acquisition costs</t>
  </si>
  <si>
    <t>Acquisition cost</t>
  </si>
  <si>
    <t>PV of Cash Flows including acquisition costs</t>
  </si>
  <si>
    <t>Investment income</t>
  </si>
  <si>
    <t>Cumulative Cash Flow</t>
  </si>
  <si>
    <t>Total Investment Income</t>
  </si>
  <si>
    <t>Capital BOY</t>
  </si>
  <si>
    <t xml:space="preserve">      Contributed capital</t>
  </si>
  <si>
    <t xml:space="preserve">      Retained earnings     </t>
  </si>
  <si>
    <t xml:space="preserve">     Other comprehensive income</t>
  </si>
  <si>
    <t>Total BOY</t>
  </si>
  <si>
    <t>Contriubtions to capital</t>
  </si>
  <si>
    <t xml:space="preserve">     Contibutions</t>
  </si>
  <si>
    <t xml:space="preserve">      Profit or loss</t>
  </si>
  <si>
    <t xml:space="preserve">     Change in OCI</t>
  </si>
  <si>
    <t>Capital EOY</t>
  </si>
  <si>
    <t xml:space="preserve">     Contributed capital</t>
  </si>
  <si>
    <t xml:space="preserve">     Retained earnings</t>
  </si>
  <si>
    <t>Total EOY</t>
  </si>
  <si>
    <t>Dividends paid to shareholders</t>
  </si>
  <si>
    <t>Effect of Experience Differences</t>
  </si>
  <si>
    <t>Amount Unit:</t>
  </si>
  <si>
    <t>Face Amount inforce</t>
  </si>
  <si>
    <t>NAR in force</t>
  </si>
  <si>
    <t>Cash Value inforce</t>
  </si>
  <si>
    <t xml:space="preserve">     Distributions</t>
  </si>
  <si>
    <t xml:space="preserve">     Distributions </t>
  </si>
  <si>
    <t>Capital</t>
  </si>
  <si>
    <t>Capital emerging in step</t>
  </si>
  <si>
    <t>Society of Actuaries</t>
  </si>
  <si>
    <t>As a general rule, the spreadsheets are formatted as follows:</t>
  </si>
  <si>
    <t>Formulae have text colored black</t>
  </si>
  <si>
    <t>Product Type</t>
  </si>
  <si>
    <t>Time (in Years)</t>
  </si>
  <si>
    <t>Hard-coded / assumption inputs have text colored blue</t>
  </si>
  <si>
    <t>Risk Adjustment (X% Face)</t>
  </si>
  <si>
    <t xml:space="preserve">  The mortality rate was shocked to be 1.00% in year 5 </t>
  </si>
  <si>
    <t>Cash Inflows</t>
  </si>
  <si>
    <t>Cash Outflows</t>
  </si>
  <si>
    <t>Cash Flows</t>
  </si>
  <si>
    <t>Net Cash Flows</t>
  </si>
  <si>
    <t>Other Information</t>
  </si>
  <si>
    <t>Estimated at Inception fo Contract</t>
  </si>
  <si>
    <t>Liability Development</t>
  </si>
  <si>
    <t>Disclaimer</t>
  </si>
  <si>
    <t>Assumptions</t>
  </si>
  <si>
    <t>Statement of Financial Performance</t>
  </si>
  <si>
    <t>Statement of Financial Position</t>
  </si>
  <si>
    <t>YRT Reinsurance</t>
  </si>
  <si>
    <t xml:space="preserve">  YRT Reinsurance was added to the example </t>
  </si>
  <si>
    <t>Addition of YRT Reinsurance</t>
  </si>
  <si>
    <t>Net Face Amount Inforce</t>
  </si>
  <si>
    <t>Gross Face Amount Inforce</t>
  </si>
  <si>
    <t>Gross Cash Value Inforce</t>
  </si>
  <si>
    <t>Net Cash Value Inforce</t>
  </si>
  <si>
    <t>Gross NAR in force</t>
  </si>
  <si>
    <t>Net NAR Inforce</t>
  </si>
  <si>
    <t>Reinsurance Recoveries</t>
  </si>
  <si>
    <t>Claims/Benefit</t>
  </si>
  <si>
    <t xml:space="preserve">   Reinsurance Premiums</t>
  </si>
  <si>
    <t>Reinsurance Allowance</t>
  </si>
  <si>
    <t>Reinsurance Allowances</t>
  </si>
  <si>
    <t>Reinsurance Premiums</t>
  </si>
  <si>
    <t>Addition on YRT Reinsurance</t>
  </si>
  <si>
    <t>General Disclosures</t>
  </si>
  <si>
    <t>Product-specific Disclosures</t>
  </si>
  <si>
    <t>Simplifying Modeling Assumptions</t>
  </si>
  <si>
    <t xml:space="preserve">The following high-level assumptions were used in the projections: </t>
  </si>
  <si>
    <t>Generally:</t>
  </si>
  <si>
    <t xml:space="preserve"> - For simplicity, dividends paid to shareholders are assumed to be the full amount of IFRS profits earned during period.</t>
  </si>
  <si>
    <t>Product-specific:</t>
  </si>
  <si>
    <t>Modeling Scenarios</t>
  </si>
  <si>
    <t xml:space="preserve">Three scenarios are presented in the following tabs. </t>
  </si>
  <si>
    <t>1) Estimated at Inception of Contract: Represents the base case scenario, where assumptions develop as originally expected.</t>
  </si>
  <si>
    <t>This spreadsheet is not intended to be or represent a financial reporting or valuation system.  Users should use any information from the spreadsheet at their own risk.</t>
  </si>
  <si>
    <t>Term life insurance pays a stated benefit amount to a beneficiary on the occurance of death of the policyholder.</t>
  </si>
  <si>
    <t xml:space="preserve">In developing assumptions to be used in the term life insurance projections, we assumed the modeled cohort of policies possess the following characteristics: </t>
  </si>
  <si>
    <t xml:space="preserve"> - The modeled policies represent a cohort of 1000 10 year Level Term policies.  A policy terminates at the earlier of the end of ten years or the death of the policyholder.</t>
  </si>
  <si>
    <t xml:space="preserve"> - The policies were issued to a group of males aged 35.</t>
  </si>
  <si>
    <t xml:space="preserve"> - The policies were classified as having non-smoker underwriting status.</t>
  </si>
  <si>
    <t>Except where noted, the modeling performed herein does not demonstrate the impact of reinsurance.</t>
  </si>
  <si>
    <t xml:space="preserve"> - Mortality improvement is not assumed.</t>
  </si>
  <si>
    <t>2) Mortality Shock: Represents a scenario in which there is a mortality shock in year 5.  Mortality returns to originally expected levels in years 6-10.</t>
  </si>
  <si>
    <t>3) Assumptions as originally expected, but with a YRT Reinsurance treaty reflected.  Modeling is shown from the ceding company's perspective.</t>
  </si>
  <si>
    <t xml:space="preserve"> - Premiums, commissions, acquisition and maintenance expenses are assumed to be paid at the beginning of the policy year.</t>
  </si>
  <si>
    <t xml:space="preserve"> - Deaths and lapses are assumed to occur at the end of the policy year.</t>
  </si>
  <si>
    <t>Difference check (line 74-line 58)</t>
  </si>
  <si>
    <t>Difference check (line 120-line 101)</t>
  </si>
  <si>
    <t>Allocation</t>
  </si>
  <si>
    <t>Insurance Acquisition Cost</t>
  </si>
  <si>
    <t>Ins Acq Cost Beginning of Period</t>
  </si>
  <si>
    <t>Allocation_factor</t>
  </si>
  <si>
    <t>Ins Acq Cost End of Period</t>
  </si>
  <si>
    <t>Adjusted Ins Acq Cost End of Period</t>
  </si>
  <si>
    <t>Allocation of Acquistion cost</t>
  </si>
  <si>
    <t>Expected expenses (excluding acquisition cost)</t>
  </si>
  <si>
    <t>Effect of Changes (Acceleration) in Est Cash Flows</t>
  </si>
  <si>
    <t>Effect of Changes (Deceleration) in Est Cash Flows</t>
  </si>
  <si>
    <t>Effect of Changes (Deceleration) in Cash Flows</t>
  </si>
  <si>
    <t>Effect of Changes (Accelerations) in Est Cash Flows</t>
  </si>
  <si>
    <t>International Financial Reporting for Insurers</t>
  </si>
  <si>
    <r>
      <t xml:space="preserve">This spreadsheet was produced as part of an effort to inform and support the text </t>
    </r>
    <r>
      <rPr>
        <i/>
        <sz val="10"/>
        <rFont val="Arial"/>
        <family val="2"/>
      </rPr>
      <t>International Financial Reporting for Insurers</t>
    </r>
    <r>
      <rPr>
        <sz val="10"/>
        <rFont val="Arial"/>
        <family val="2"/>
      </rPr>
      <t xml:space="preserve">.  We encourage the user to refer to the text.  </t>
    </r>
  </si>
  <si>
    <r>
      <t>Neither the authors of</t>
    </r>
    <r>
      <rPr>
        <i/>
        <sz val="10"/>
        <rFont val="Arial"/>
        <family val="2"/>
      </rPr>
      <t xml:space="preserve"> International Financial Reporting for Insurers</t>
    </r>
    <r>
      <rPr>
        <sz val="10"/>
        <rFont val="Arial"/>
        <family val="2"/>
      </rPr>
      <t xml:space="preserve"> nor the Society of Actuaries are available to answer questions regarding the spreadsheets.</t>
    </r>
  </si>
  <si>
    <t>Version: 20200109</t>
  </si>
  <si>
    <t>Copyright © 2019 by the Society of Actuaries. All rights reserved.</t>
  </si>
  <si>
    <t>This material is provided for informational and educational purposes only. Neither the Society of Actuaries nor the respective authors’ employers make any endorsement, representation or guarantee</t>
  </si>
  <si>
    <t>with regard to any content, and disclaim any liability in connection with the use or misuse of any information provided herein. This publication should not be construed as professional or financial advice.</t>
  </si>
  <si>
    <t>Statements of fact and opinions expressed herein are those of the individual authors and are not necessarily those of the Society of Actuaries or the respective authors’ employers.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</si>
</sst>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0_);[Red]\(&quot;$&quot;#,##0\)"/>
    <numFmt numFmtId="43" formatCode="_(* #,##0.00_);_(* \(#,##0.00\);_(* &quot;-&quot;??_);_(@_)"/>
    <numFmt numFmtId="164" formatCode="_ &quot;¥&quot;* #,##0.00_ ;_ &quot;¥&quot;* \-#,##0.00_ ;_ &quot;¥&quot;* &quot;-&quot;??_ ;_ @_ "/>
    <numFmt numFmtId="165" formatCode="_ * #,##0.00_ ;_ * \-#,##0.00_ ;_ * &quot;-&quot;??_ ;_ @_ "/>
    <numFmt numFmtId="166" formatCode="&quot;￥&quot;#,##0.00;[Red]&quot;￥&quot;\-#,##0.00"/>
    <numFmt numFmtId="167" formatCode="_ &quot;￥&quot;* #,##0.00_ ;_ &quot;￥&quot;* \-#,##0.00_ ;_ &quot;￥&quot;* &quot;-&quot;??_ ;_ @_ "/>
    <numFmt numFmtId="168" formatCode="_(* #,##0_);_(* \(#,##0\);_(* &quot;-&quot;??_);_(@_)"/>
    <numFmt numFmtId="169" formatCode="_-* #,##0.00_-;\-* #,##0.00_-;_-* &quot;-&quot;??_-;_-@_-"/>
    <numFmt numFmtId="170" formatCode="0.0000"/>
    <numFmt numFmtId="171" formatCode="0.0"/>
    <numFmt numFmtId="172" formatCode="_ * #,##0_ ;_ * \-#,##0_ ;_ * &quot;-&quot;?_ ;_ @_ "/>
    <numFmt numFmtId="173" formatCode="0.0%"/>
    <numFmt numFmtId="174" formatCode="_(* #,##0.000_);_(* \(#,##0.000\);_(* &quot;-&quot;??_);_(@_)"/>
    <numFmt numFmtId="175" formatCode="_(* #,##0.00000_);_(* \(#,##0.00000\);_(* &quot;-&quot;??_);_(@_)"/>
    <numFmt numFmtId="176" formatCode="0.000000"/>
    <numFmt numFmtId="177" formatCode="_ * #,##0.0000_ ;_ * \-#,##0.0000_ ;_ * &quot;-&quot;??_ ;_ @_ "/>
    <numFmt numFmtId="178" formatCode="_ * #,##0.0000_ ;_ * \-#,##0.0000_ ;_ * &quot;-&quot;????_ ;_ @_ "/>
    <numFmt numFmtId="179" formatCode="_(* #,##0.0000_);_(* \(#,##0.0000\);_(* &quot;-&quot;??_);_(@_)"/>
    <numFmt numFmtId="180" formatCode="_ &quot;￥&quot;* #,##0.0000_ ;_ &quot;￥&quot;* \-#,##0.0000_ ;_ &quot;￥&quot;* &quot;-&quot;??_ ;_ @_ "/>
    <numFmt numFmtId="181" formatCode="#,##0.0;\-#,##0.0"/>
    <numFmt numFmtId="182" formatCode="_ * #,##0.000000_ ;_ * \-#,##0.000000_ ;_ * &quot;-&quot;??_ ;_ @_ "/>
    <numFmt numFmtId="183" formatCode="#,##0.000;\-#,##0.000"/>
    <numFmt numFmtId="184" formatCode="&quot; &quot;* #,##0&quot; &quot;;&quot; &quot;* \(#,##0\);&quot; &quot;* &quot;-&quot;??&quot; &quot;"/>
    <numFmt numFmtId="185" formatCode="_(* #,##0.000000_);_(* \(#,##0.000000\);_(* &quot;-&quot;??_);_(@_)"/>
    <numFmt numFmtId="186" formatCode="_ * #,##0_ ;_ * \-#,##0_ ;_ * &quot;-&quot;??_ ;_ @_ "/>
    <numFmt numFmtId="187" formatCode="_(* #,##0.0000_);_(* \(#,##0.0000\);_(* &quot;-&quot;????_);_(@_)"/>
  </numFmts>
  <fonts count="28">
    <font>
      <sz val="11"/>
      <color theme="1"/>
      <name val="Calibri"/>
      <family val="2"/>
      <scheme val="minor"/>
    </font>
    <font>
      <sz val="11"/>
      <color theme="1"/>
      <name val="Calibri"/>
      <family val="2"/>
      <scheme val="minor"/>
    </font>
    <font>
      <sz val="10"/>
      <name val="Arial"/>
      <family val="2"/>
    </font>
    <font>
      <sz val="9"/>
      <name val="Calibri"/>
      <family val="3"/>
      <charset val="134"/>
      <scheme val="minor"/>
    </font>
    <font>
      <sz val="11"/>
      <color theme="1"/>
      <name val="Calibri"/>
      <family val="2"/>
    </font>
    <font>
      <sz val="11"/>
      <color indexed="8"/>
      <name val="Calibri"/>
      <family val="2"/>
    </font>
    <font>
      <b/>
      <sz val="11"/>
      <color theme="1"/>
      <name val="Calibri"/>
      <family val="2"/>
    </font>
    <font>
      <sz val="11"/>
      <name val="Calibri"/>
      <family val="2"/>
    </font>
    <font>
      <b/>
      <sz val="11"/>
      <name val="Calibri"/>
      <family val="2"/>
    </font>
    <font>
      <sz val="11"/>
      <color rgb="FF000000"/>
      <name val="Calibri"/>
      <family val="2"/>
    </font>
    <font>
      <b/>
      <sz val="11"/>
      <color rgb="FF000000"/>
      <name val="Calibri"/>
      <family val="2"/>
    </font>
    <font>
      <b/>
      <sz val="11"/>
      <color rgb="FFFF338D"/>
      <name val="Calibri"/>
      <family val="2"/>
    </font>
    <font>
      <b/>
      <sz val="11"/>
      <color theme="3" tint="-0.249977111117893"/>
      <name val="Calibri"/>
      <family val="2"/>
    </font>
    <font>
      <b/>
      <sz val="11"/>
      <color rgb="FF00338D"/>
      <name val="Calibri"/>
      <family val="2"/>
    </font>
    <font>
      <b/>
      <sz val="11"/>
      <color rgb="FF0070C0"/>
      <name val="Calibri"/>
      <family val="2"/>
    </font>
    <font>
      <sz val="11"/>
      <color rgb="FFFF0000"/>
      <name val="Calibri"/>
      <family val="2"/>
    </font>
    <font>
      <b/>
      <sz val="11"/>
      <color rgb="FFFF0000"/>
      <name val="Calibri"/>
      <family val="2"/>
    </font>
    <font>
      <sz val="11"/>
      <color rgb="FF0000FF"/>
      <name val="Calibri"/>
      <family val="2"/>
    </font>
    <font>
      <i/>
      <sz val="10"/>
      <name val="Arial"/>
      <family val="2"/>
    </font>
    <font>
      <b/>
      <sz val="10"/>
      <name val="Arial"/>
      <family val="2"/>
    </font>
    <font>
      <b/>
      <sz val="10"/>
      <color rgb="FFFF0000"/>
      <name val="Arial"/>
      <family val="2"/>
    </font>
    <font>
      <sz val="10"/>
      <color rgb="FF0070C0"/>
      <name val="Arial"/>
      <family val="2"/>
    </font>
    <font>
      <sz val="11"/>
      <color rgb="FF0070C0"/>
      <name val="Calibri"/>
      <family val="2"/>
    </font>
    <font>
      <i/>
      <sz val="11"/>
      <color theme="1"/>
      <name val="Calibri"/>
      <family val="2"/>
    </font>
    <font>
      <u val="singleAccounting"/>
      <sz val="11"/>
      <color theme="1"/>
      <name val="Calibri"/>
      <family val="2"/>
    </font>
    <font>
      <u/>
      <sz val="11"/>
      <color theme="1"/>
      <name val="Calibri"/>
      <family val="2"/>
    </font>
    <font>
      <b/>
      <i/>
      <sz val="10"/>
      <color rgb="FFFF0000"/>
      <name val="Arial"/>
      <family val="2"/>
    </font>
    <font>
      <sz val="10"/>
      <color theme="1"/>
      <name val="Arial"/>
      <family val="2"/>
    </font>
  </fonts>
  <fills count="9">
    <fill>
      <patternFill patternType="none"/>
    </fill>
    <fill>
      <patternFill patternType="gray125"/>
    </fill>
    <fill>
      <patternFill patternType="solid">
        <fgColor theme="5" tint="0.59999389629810485"/>
        <bgColor indexed="64"/>
      </patternFill>
    </fill>
    <fill>
      <patternFill patternType="solid">
        <fgColor theme="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0000"/>
        <bgColor indexed="64"/>
      </patternFill>
    </fill>
    <fill>
      <patternFill patternType="solid">
        <fgColor rgb="FFFFC000"/>
        <bgColor indexed="64"/>
      </patternFill>
    </fill>
  </fills>
  <borders count="5">
    <border>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s>
  <cellStyleXfs count="5">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9" fontId="1" fillId="0" borderId="0" applyFont="0" applyFill="0" applyBorder="0" applyAlignment="0" applyProtection="0"/>
  </cellStyleXfs>
  <cellXfs count="189">
    <xf numFmtId="0" fontId="0" fillId="0" borderId="0" xfId="0"/>
    <xf numFmtId="0" fontId="4" fillId="0" borderId="0" xfId="0" applyFont="1"/>
    <xf numFmtId="0" fontId="5" fillId="0" borderId="1" xfId="0" applyFont="1" applyBorder="1" applyAlignment="1"/>
    <xf numFmtId="0" fontId="4" fillId="0" borderId="0" xfId="0" applyFont="1" applyAlignment="1">
      <alignment vertical="top" wrapText="1"/>
    </xf>
    <xf numFmtId="0" fontId="5" fillId="0" borderId="1" xfId="0" applyNumberFormat="1" applyFont="1" applyBorder="1" applyAlignment="1"/>
    <xf numFmtId="184" fontId="5" fillId="0" borderId="1" xfId="0" applyNumberFormat="1" applyFont="1" applyBorder="1" applyAlignment="1"/>
    <xf numFmtId="1" fontId="5" fillId="0" borderId="1" xfId="0" applyNumberFormat="1" applyFont="1" applyBorder="1" applyAlignment="1"/>
    <xf numFmtId="0" fontId="4" fillId="0" borderId="0" xfId="0" applyFont="1" applyFill="1"/>
    <xf numFmtId="0" fontId="5" fillId="0" borderId="0" xfId="0" applyNumberFormat="1" applyFont="1" applyAlignment="1"/>
    <xf numFmtId="0" fontId="4" fillId="0" borderId="0" xfId="0" applyFont="1" applyAlignment="1">
      <alignment wrapText="1"/>
    </xf>
    <xf numFmtId="168" fontId="4" fillId="0" borderId="0" xfId="0" applyNumberFormat="1" applyFont="1"/>
    <xf numFmtId="0" fontId="4" fillId="2" borderId="0" xfId="0" applyFont="1" applyFill="1"/>
    <xf numFmtId="168" fontId="4" fillId="0" borderId="0" xfId="1" applyNumberFormat="1" applyFont="1"/>
    <xf numFmtId="0" fontId="4" fillId="0" borderId="0" xfId="0" applyFont="1" applyAlignment="1">
      <alignment vertical="center"/>
    </xf>
    <xf numFmtId="0" fontId="4" fillId="0" borderId="0" xfId="0" applyFont="1" applyFill="1" applyAlignment="1">
      <alignment wrapText="1"/>
    </xf>
    <xf numFmtId="168" fontId="4" fillId="0" borderId="0" xfId="1" applyNumberFormat="1" applyFont="1" applyFill="1"/>
    <xf numFmtId="182" fontId="4" fillId="0" borderId="0" xfId="0" applyNumberFormat="1" applyFont="1" applyFill="1"/>
    <xf numFmtId="168" fontId="4" fillId="0" borderId="0" xfId="0" applyNumberFormat="1" applyFont="1" applyFill="1"/>
    <xf numFmtId="182" fontId="4" fillId="0" borderId="0" xfId="0" applyNumberFormat="1" applyFont="1"/>
    <xf numFmtId="43" fontId="4" fillId="2" borderId="0" xfId="1" applyFont="1" applyFill="1"/>
    <xf numFmtId="43" fontId="4" fillId="0" borderId="0" xfId="1" applyFont="1"/>
    <xf numFmtId="43" fontId="4" fillId="0" borderId="0" xfId="0" applyNumberFormat="1" applyFont="1"/>
    <xf numFmtId="174" fontId="4" fillId="0" borderId="0" xfId="0" applyNumberFormat="1" applyFont="1"/>
    <xf numFmtId="0" fontId="4" fillId="0" borderId="0" xfId="0" applyFont="1" applyAlignment="1"/>
    <xf numFmtId="183" fontId="4" fillId="0" borderId="0" xfId="0" applyNumberFormat="1" applyFont="1"/>
    <xf numFmtId="37" fontId="4" fillId="0" borderId="0" xfId="0" applyNumberFormat="1" applyFont="1"/>
    <xf numFmtId="181" fontId="4" fillId="0" borderId="0" xfId="0" applyNumberFormat="1" applyFont="1"/>
    <xf numFmtId="0" fontId="6" fillId="0" borderId="0" xfId="0" applyFont="1" applyFill="1"/>
    <xf numFmtId="166" fontId="4" fillId="0" borderId="0" xfId="4" applyNumberFormat="1" applyFont="1"/>
    <xf numFmtId="9" fontId="4" fillId="0" borderId="0" xfId="4" applyFont="1"/>
    <xf numFmtId="166" fontId="4" fillId="0" borderId="0" xfId="0" applyNumberFormat="1" applyFont="1"/>
    <xf numFmtId="43" fontId="4" fillId="0" borderId="0" xfId="1" applyNumberFormat="1" applyFont="1" applyFill="1"/>
    <xf numFmtId="0" fontId="4" fillId="3" borderId="0" xfId="0" applyFont="1" applyFill="1"/>
    <xf numFmtId="1" fontId="4" fillId="0" borderId="0" xfId="0" applyNumberFormat="1" applyFont="1"/>
    <xf numFmtId="1" fontId="4" fillId="2" borderId="0" xfId="0" applyNumberFormat="1" applyFont="1" applyFill="1"/>
    <xf numFmtId="0" fontId="4" fillId="6" borderId="0" xfId="0" applyFont="1" applyFill="1"/>
    <xf numFmtId="186" fontId="4" fillId="0" borderId="0" xfId="0" applyNumberFormat="1" applyFont="1"/>
    <xf numFmtId="164" fontId="4" fillId="0" borderId="0" xfId="0" applyNumberFormat="1" applyFont="1"/>
    <xf numFmtId="6" fontId="4" fillId="0" borderId="0" xfId="0" applyNumberFormat="1" applyFont="1"/>
    <xf numFmtId="10" fontId="4" fillId="0" borderId="0" xfId="0" applyNumberFormat="1" applyFont="1"/>
    <xf numFmtId="0" fontId="7" fillId="2" borderId="0" xfId="2" applyFont="1" applyFill="1" applyAlignment="1">
      <alignment wrapText="1"/>
    </xf>
    <xf numFmtId="168" fontId="7" fillId="2" borderId="0" xfId="3" applyNumberFormat="1" applyFont="1" applyFill="1"/>
    <xf numFmtId="168" fontId="7" fillId="0" borderId="0" xfId="3" applyNumberFormat="1" applyFont="1" applyFill="1"/>
    <xf numFmtId="0" fontId="7" fillId="0" borderId="0" xfId="2" applyFont="1" applyFill="1" applyAlignment="1">
      <alignment wrapText="1"/>
    </xf>
    <xf numFmtId="185" fontId="7" fillId="0" borderId="0" xfId="1" applyNumberFormat="1" applyFont="1" applyFill="1"/>
    <xf numFmtId="168" fontId="7" fillId="0" borderId="0" xfId="1" applyNumberFormat="1" applyFont="1" applyFill="1"/>
    <xf numFmtId="165" fontId="4" fillId="0" borderId="0" xfId="0" applyNumberFormat="1" applyFont="1"/>
    <xf numFmtId="175" fontId="7" fillId="0" borderId="0" xfId="3" applyNumberFormat="1" applyFont="1" applyFill="1"/>
    <xf numFmtId="43" fontId="7" fillId="0" borderId="0" xfId="1" applyFont="1" applyFill="1"/>
    <xf numFmtId="179" fontId="7" fillId="0" borderId="0" xfId="3" applyNumberFormat="1" applyFont="1" applyFill="1"/>
    <xf numFmtId="176" fontId="4" fillId="0" borderId="0" xfId="0" applyNumberFormat="1" applyFont="1"/>
    <xf numFmtId="168" fontId="7" fillId="2" borderId="0" xfId="1" applyNumberFormat="1" applyFont="1" applyFill="1"/>
    <xf numFmtId="167" fontId="4" fillId="0" borderId="0" xfId="0" applyNumberFormat="1" applyFont="1"/>
    <xf numFmtId="175" fontId="4" fillId="0" borderId="0" xfId="1" applyNumberFormat="1" applyFont="1"/>
    <xf numFmtId="178" fontId="4" fillId="0" borderId="0" xfId="0" applyNumberFormat="1" applyFont="1"/>
    <xf numFmtId="174" fontId="4" fillId="0" borderId="0" xfId="1" applyNumberFormat="1" applyFont="1"/>
    <xf numFmtId="177" fontId="4" fillId="0" borderId="0" xfId="0" applyNumberFormat="1" applyFont="1"/>
    <xf numFmtId="175" fontId="7" fillId="0" borderId="0" xfId="1" applyNumberFormat="1" applyFont="1" applyFill="1"/>
    <xf numFmtId="180" fontId="4" fillId="0" borderId="0" xfId="0" applyNumberFormat="1" applyFont="1"/>
    <xf numFmtId="9" fontId="4" fillId="0" borderId="0" xfId="4" applyFont="1" applyFill="1"/>
    <xf numFmtId="175" fontId="4" fillId="0" borderId="0" xfId="1" applyNumberFormat="1" applyFont="1" applyFill="1"/>
    <xf numFmtId="173" fontId="4" fillId="0" borderId="0" xfId="4" applyNumberFormat="1" applyFont="1" applyFill="1"/>
    <xf numFmtId="43" fontId="4" fillId="0" borderId="0" xfId="1" applyFont="1" applyFill="1"/>
    <xf numFmtId="177" fontId="4" fillId="0" borderId="0" xfId="0" applyNumberFormat="1" applyFont="1" applyFill="1"/>
    <xf numFmtId="10" fontId="4" fillId="0" borderId="0" xfId="4" applyNumberFormat="1" applyFont="1" applyFill="1"/>
    <xf numFmtId="9" fontId="4" fillId="0" borderId="0" xfId="0" applyNumberFormat="1" applyFont="1" applyFill="1"/>
    <xf numFmtId="172" fontId="4" fillId="0" borderId="0" xfId="0" applyNumberFormat="1" applyFont="1" applyFill="1"/>
    <xf numFmtId="0" fontId="7" fillId="0" borderId="0" xfId="2" applyFont="1" applyFill="1"/>
    <xf numFmtId="0" fontId="8" fillId="0" borderId="0" xfId="2" applyFont="1" applyFill="1"/>
    <xf numFmtId="1" fontId="7" fillId="2" borderId="0" xfId="2" applyNumberFormat="1" applyFont="1" applyFill="1"/>
    <xf numFmtId="43" fontId="7" fillId="2" borderId="0" xfId="1" applyFont="1" applyFill="1"/>
    <xf numFmtId="0" fontId="9" fillId="2" borderId="0" xfId="0" applyFont="1" applyFill="1" applyBorder="1" applyAlignment="1">
      <alignment horizontal="left" vertical="top" wrapText="1"/>
    </xf>
    <xf numFmtId="0" fontId="7" fillId="2" borderId="0" xfId="2" applyFont="1" applyFill="1"/>
    <xf numFmtId="0" fontId="8" fillId="2" borderId="0" xfId="2" applyFont="1" applyFill="1"/>
    <xf numFmtId="0" fontId="8" fillId="2" borderId="0" xfId="2" applyFont="1" applyFill="1" applyAlignment="1">
      <alignment horizontal="left"/>
    </xf>
    <xf numFmtId="168" fontId="7" fillId="5" borderId="0" xfId="3" applyNumberFormat="1" applyFont="1" applyFill="1"/>
    <xf numFmtId="0" fontId="10" fillId="2" borderId="0" xfId="0" applyFont="1" applyFill="1" applyBorder="1" applyAlignment="1">
      <alignment horizontal="left" vertical="top" wrapText="1"/>
    </xf>
    <xf numFmtId="168" fontId="8" fillId="2" borderId="0" xfId="3" applyNumberFormat="1" applyFont="1" applyFill="1"/>
    <xf numFmtId="0" fontId="7" fillId="2" borderId="0" xfId="2" applyFont="1" applyFill="1" applyAlignment="1">
      <alignment horizontal="left"/>
    </xf>
    <xf numFmtId="0" fontId="11" fillId="0" borderId="0" xfId="2" applyFont="1" applyFill="1" applyAlignment="1">
      <alignment vertical="center"/>
    </xf>
    <xf numFmtId="0" fontId="12" fillId="0" borderId="0" xfId="2" applyFont="1" applyFill="1" applyAlignment="1">
      <alignment vertical="center"/>
    </xf>
    <xf numFmtId="0" fontId="13" fillId="2" borderId="0" xfId="0" applyFont="1" applyFill="1" applyBorder="1" applyAlignment="1">
      <alignment horizontal="left" vertical="center" wrapText="1"/>
    </xf>
    <xf numFmtId="0" fontId="12" fillId="2" borderId="0" xfId="0" applyFont="1" applyFill="1" applyBorder="1" applyAlignment="1">
      <alignment horizontal="left" vertical="center" wrapText="1"/>
    </xf>
    <xf numFmtId="168" fontId="13" fillId="2" borderId="0" xfId="3" applyNumberFormat="1" applyFont="1" applyFill="1" applyAlignment="1">
      <alignment vertical="center"/>
    </xf>
    <xf numFmtId="0" fontId="7" fillId="0" borderId="0" xfId="2" applyFont="1" applyFill="1" applyAlignment="1">
      <alignment vertical="center"/>
    </xf>
    <xf numFmtId="0" fontId="9" fillId="2" borderId="0" xfId="0" applyFont="1" applyFill="1" applyBorder="1" applyAlignment="1">
      <alignment horizontal="left" vertical="center" wrapText="1"/>
    </xf>
    <xf numFmtId="0" fontId="7" fillId="2" borderId="0" xfId="2" applyFont="1" applyFill="1" applyAlignment="1">
      <alignment horizontal="left" vertical="center"/>
    </xf>
    <xf numFmtId="168" fontId="7" fillId="2" borderId="0" xfId="3" applyNumberFormat="1" applyFont="1" applyFill="1" applyAlignment="1">
      <alignment vertical="center"/>
    </xf>
    <xf numFmtId="0" fontId="13" fillId="2" borderId="0" xfId="0" applyFont="1" applyFill="1" applyBorder="1" applyAlignment="1">
      <alignment horizontal="left" vertical="top" wrapText="1"/>
    </xf>
    <xf numFmtId="168" fontId="13" fillId="2" borderId="0" xfId="3" applyNumberFormat="1" applyFont="1" applyFill="1"/>
    <xf numFmtId="0" fontId="14" fillId="2" borderId="0" xfId="0" applyFont="1" applyFill="1" applyBorder="1" applyAlignment="1">
      <alignment horizontal="left" vertical="top" wrapText="1"/>
    </xf>
    <xf numFmtId="0" fontId="11" fillId="0" borderId="0" xfId="2" applyFont="1" applyFill="1"/>
    <xf numFmtId="0" fontId="12" fillId="0" borderId="0" xfId="2" applyFont="1" applyFill="1"/>
    <xf numFmtId="0" fontId="12" fillId="2" borderId="0" xfId="0" applyFont="1" applyFill="1" applyBorder="1" applyAlignment="1">
      <alignment horizontal="left" vertical="top" wrapText="1" readingOrder="1"/>
    </xf>
    <xf numFmtId="170" fontId="15" fillId="0" borderId="0" xfId="2" applyNumberFormat="1" applyFont="1" applyFill="1"/>
    <xf numFmtId="170" fontId="15" fillId="2" borderId="0" xfId="2" applyNumberFormat="1" applyFont="1" applyFill="1" applyAlignment="1">
      <alignment wrapText="1"/>
    </xf>
    <xf numFmtId="170" fontId="15" fillId="2" borderId="0" xfId="2" applyNumberFormat="1" applyFont="1" applyFill="1"/>
    <xf numFmtId="171" fontId="16" fillId="2" borderId="0" xfId="2" applyNumberFormat="1" applyFont="1" applyFill="1"/>
    <xf numFmtId="170" fontId="7" fillId="0" borderId="0" xfId="2" applyNumberFormat="1" applyFont="1" applyFill="1"/>
    <xf numFmtId="43" fontId="7" fillId="0" borderId="0" xfId="1" applyFont="1" applyFill="1" applyAlignment="1">
      <alignment wrapText="1"/>
    </xf>
    <xf numFmtId="168" fontId="7" fillId="0" borderId="0" xfId="1" applyNumberFormat="1" applyFont="1" applyFill="1" applyAlignment="1">
      <alignment wrapText="1"/>
    </xf>
    <xf numFmtId="1" fontId="8" fillId="2" borderId="0" xfId="2" applyNumberFormat="1" applyFont="1" applyFill="1"/>
    <xf numFmtId="0" fontId="7" fillId="2" borderId="0" xfId="2" applyFont="1" applyFill="1" applyAlignment="1">
      <alignment horizontal="center"/>
    </xf>
    <xf numFmtId="0" fontId="8" fillId="2" borderId="0" xfId="2" applyFont="1" applyFill="1" applyAlignment="1"/>
    <xf numFmtId="168" fontId="7" fillId="2" borderId="0" xfId="2" applyNumberFormat="1" applyFont="1" applyFill="1"/>
    <xf numFmtId="0" fontId="7" fillId="2" borderId="0" xfId="2" applyFont="1" applyFill="1" applyAlignment="1"/>
    <xf numFmtId="0" fontId="7" fillId="5" borderId="0" xfId="2" applyFont="1" applyFill="1" applyAlignment="1">
      <alignment wrapText="1"/>
    </xf>
    <xf numFmtId="0" fontId="17" fillId="2" borderId="0" xfId="2" applyFont="1" applyFill="1"/>
    <xf numFmtId="0" fontId="15" fillId="2" borderId="0" xfId="2" applyFont="1" applyFill="1" applyAlignment="1">
      <alignment horizontal="right"/>
    </xf>
    <xf numFmtId="168" fontId="15" fillId="2" borderId="0" xfId="2" applyNumberFormat="1" applyFont="1" applyFill="1"/>
    <xf numFmtId="1" fontId="7" fillId="2" borderId="0" xfId="2" applyNumberFormat="1" applyFont="1" applyFill="1" applyAlignment="1"/>
    <xf numFmtId="37" fontId="7" fillId="2" borderId="0" xfId="3" applyNumberFormat="1" applyFont="1" applyFill="1"/>
    <xf numFmtId="1" fontId="7" fillId="2" borderId="0" xfId="1" applyNumberFormat="1" applyFont="1" applyFill="1"/>
    <xf numFmtId="37" fontId="7" fillId="2" borderId="0" xfId="1" applyNumberFormat="1" applyFont="1" applyFill="1"/>
    <xf numFmtId="1" fontId="7" fillId="4" borderId="0" xfId="2" applyNumberFormat="1" applyFont="1" applyFill="1"/>
    <xf numFmtId="1" fontId="7" fillId="4" borderId="0" xfId="1" applyNumberFormat="1" applyFont="1" applyFill="1"/>
    <xf numFmtId="1" fontId="7" fillId="4" borderId="0" xfId="2" applyNumberFormat="1" applyFont="1" applyFill="1" applyAlignment="1"/>
    <xf numFmtId="37" fontId="7" fillId="4" borderId="0" xfId="3" applyNumberFormat="1" applyFont="1" applyFill="1"/>
    <xf numFmtId="0" fontId="8" fillId="5" borderId="0" xfId="2" applyFont="1" applyFill="1" applyAlignment="1"/>
    <xf numFmtId="37" fontId="7" fillId="5" borderId="0" xfId="3" applyNumberFormat="1" applyFont="1" applyFill="1"/>
    <xf numFmtId="37" fontId="7" fillId="0" borderId="0" xfId="3" applyNumberFormat="1" applyFont="1" applyFill="1"/>
    <xf numFmtId="168" fontId="8" fillId="2" borderId="0" xfId="1" applyNumberFormat="1" applyFont="1" applyFill="1"/>
    <xf numFmtId="168" fontId="8" fillId="0" borderId="0" xfId="3" applyNumberFormat="1" applyFont="1" applyFill="1"/>
    <xf numFmtId="169" fontId="7" fillId="2" borderId="0" xfId="2" applyNumberFormat="1" applyFont="1" applyFill="1"/>
    <xf numFmtId="175" fontId="7" fillId="2" borderId="0" xfId="1" applyNumberFormat="1" applyFont="1" applyFill="1"/>
    <xf numFmtId="168" fontId="7" fillId="2" borderId="0" xfId="1" applyNumberFormat="1" applyFont="1" applyFill="1" applyAlignment="1">
      <alignment horizontal="center"/>
    </xf>
    <xf numFmtId="37" fontId="7" fillId="2" borderId="0" xfId="2" applyNumberFormat="1" applyFont="1" applyFill="1"/>
    <xf numFmtId="0" fontId="7" fillId="0" borderId="0" xfId="2" applyFont="1" applyFill="1" applyAlignment="1"/>
    <xf numFmtId="0" fontId="8" fillId="2" borderId="0" xfId="2" applyFont="1" applyFill="1" applyAlignment="1">
      <alignment wrapText="1"/>
    </xf>
    <xf numFmtId="1" fontId="7" fillId="2" borderId="0" xfId="2" applyNumberFormat="1" applyFont="1" applyFill="1" applyAlignment="1">
      <alignment wrapText="1"/>
    </xf>
    <xf numFmtId="1" fontId="7" fillId="2" borderId="0" xfId="3" applyNumberFormat="1" applyFont="1" applyFill="1"/>
    <xf numFmtId="1" fontId="7" fillId="0" borderId="0" xfId="2" applyNumberFormat="1" applyFont="1" applyFill="1" applyAlignment="1">
      <alignment wrapText="1"/>
    </xf>
    <xf numFmtId="1" fontId="7" fillId="0" borderId="0" xfId="3" applyNumberFormat="1" applyFont="1" applyFill="1"/>
    <xf numFmtId="1" fontId="7" fillId="3" borderId="0" xfId="3" applyNumberFormat="1" applyFont="1" applyFill="1" applyAlignment="1">
      <alignment wrapText="1"/>
    </xf>
    <xf numFmtId="1" fontId="7" fillId="2" borderId="0" xfId="3" applyNumberFormat="1" applyFont="1" applyFill="1" applyAlignment="1">
      <alignment wrapText="1"/>
    </xf>
    <xf numFmtId="0" fontId="7" fillId="6" borderId="0" xfId="2" applyFont="1" applyFill="1" applyAlignment="1">
      <alignment horizontal="center"/>
    </xf>
    <xf numFmtId="0" fontId="4" fillId="7" borderId="0" xfId="0" applyFont="1" applyFill="1"/>
    <xf numFmtId="0" fontId="4" fillId="8" borderId="0" xfId="0" applyFont="1" applyFill="1"/>
    <xf numFmtId="168" fontId="4" fillId="0" borderId="0" xfId="1" applyNumberFormat="1" applyFont="1" applyFill="1" applyAlignment="1">
      <alignment horizontal="left" indent="3"/>
    </xf>
    <xf numFmtId="1" fontId="4" fillId="0" borderId="0" xfId="0" applyNumberFormat="1" applyFont="1" applyFill="1"/>
    <xf numFmtId="1" fontId="4" fillId="0" borderId="0" xfId="4" applyNumberFormat="1" applyFont="1" applyFill="1"/>
    <xf numFmtId="168" fontId="7" fillId="8" borderId="0" xfId="1" applyNumberFormat="1" applyFont="1" applyFill="1"/>
    <xf numFmtId="1" fontId="7" fillId="8" borderId="0" xfId="2" applyNumberFormat="1" applyFont="1" applyFill="1" applyAlignment="1">
      <alignment wrapText="1"/>
    </xf>
    <xf numFmtId="168" fontId="7" fillId="8" borderId="0" xfId="3" applyNumberFormat="1" applyFont="1" applyFill="1"/>
    <xf numFmtId="0" fontId="5" fillId="8" borderId="1" xfId="0" applyNumberFormat="1" applyFont="1" applyFill="1" applyBorder="1" applyAlignment="1"/>
    <xf numFmtId="1" fontId="5" fillId="8" borderId="1" xfId="0" applyNumberFormat="1" applyFont="1" applyFill="1" applyBorder="1" applyAlignment="1"/>
    <xf numFmtId="3" fontId="5" fillId="8" borderId="1" xfId="0" applyNumberFormat="1" applyFont="1" applyFill="1" applyBorder="1" applyAlignment="1"/>
    <xf numFmtId="0" fontId="7" fillId="2" borderId="0" xfId="2" applyFont="1" applyFill="1" applyAlignment="1">
      <alignment horizontal="right" wrapText="1"/>
    </xf>
    <xf numFmtId="1" fontId="7" fillId="2" borderId="0" xfId="2" applyNumberFormat="1" applyFont="1" applyFill="1" applyAlignment="1">
      <alignment horizontal="right"/>
    </xf>
    <xf numFmtId="0" fontId="2" fillId="0" borderId="0" xfId="2"/>
    <xf numFmtId="0" fontId="19" fillId="0" borderId="0" xfId="2" applyFont="1"/>
    <xf numFmtId="0" fontId="20" fillId="0" borderId="0" xfId="2" applyFont="1"/>
    <xf numFmtId="0" fontId="21" fillId="0" borderId="0" xfId="2" applyFont="1"/>
    <xf numFmtId="168" fontId="22" fillId="0" borderId="0" xfId="1" applyNumberFormat="1" applyFont="1" applyFill="1" applyAlignment="1">
      <alignment wrapText="1"/>
    </xf>
    <xf numFmtId="172" fontId="22" fillId="0" borderId="0" xfId="0" applyNumberFormat="1" applyFont="1" applyFill="1"/>
    <xf numFmtId="179" fontId="22" fillId="0" borderId="0" xfId="1" applyNumberFormat="1" applyFont="1" applyFill="1"/>
    <xf numFmtId="9" fontId="22" fillId="0" borderId="0" xfId="0" applyNumberFormat="1" applyFont="1" applyFill="1"/>
    <xf numFmtId="0" fontId="22" fillId="0" borderId="0" xfId="0" applyFont="1" applyFill="1"/>
    <xf numFmtId="43" fontId="22" fillId="0" borderId="0" xfId="1" applyFont="1" applyFill="1"/>
    <xf numFmtId="10" fontId="22" fillId="0" borderId="0" xfId="0" applyNumberFormat="1" applyFont="1" applyFill="1"/>
    <xf numFmtId="168" fontId="22" fillId="0" borderId="0" xfId="0" applyNumberFormat="1" applyFont="1" applyFill="1"/>
    <xf numFmtId="0" fontId="23" fillId="0" borderId="0" xfId="0" applyFont="1" applyFill="1"/>
    <xf numFmtId="43" fontId="4" fillId="0" borderId="0" xfId="1" applyFont="1" applyFill="1" applyAlignment="1">
      <alignment horizontal="left" indent="1"/>
    </xf>
    <xf numFmtId="0" fontId="4" fillId="0" borderId="0" xfId="0" applyFont="1" applyFill="1" applyAlignment="1">
      <alignment horizontal="left" indent="2"/>
    </xf>
    <xf numFmtId="0" fontId="4" fillId="0" borderId="0" xfId="0" applyFont="1" applyFill="1" applyAlignment="1">
      <alignment horizontal="left" indent="1"/>
    </xf>
    <xf numFmtId="168" fontId="24" fillId="0" borderId="0" xfId="1" applyNumberFormat="1" applyFont="1" applyFill="1"/>
    <xf numFmtId="43" fontId="23" fillId="0" borderId="0" xfId="1" applyFont="1" applyFill="1" applyAlignment="1">
      <alignment horizontal="left"/>
    </xf>
    <xf numFmtId="0" fontId="7" fillId="7" borderId="0" xfId="0" applyFont="1" applyFill="1"/>
    <xf numFmtId="0" fontId="6" fillId="0" borderId="0" xfId="0" applyFont="1"/>
    <xf numFmtId="0" fontId="6" fillId="0" borderId="0" xfId="0" applyFont="1" applyAlignment="1">
      <alignment horizontal="left"/>
    </xf>
    <xf numFmtId="0" fontId="4" fillId="0" borderId="0" xfId="0" quotePrefix="1" applyFont="1" applyFill="1"/>
    <xf numFmtId="1" fontId="25" fillId="0" borderId="0" xfId="1" applyNumberFormat="1" applyFont="1" applyFill="1"/>
    <xf numFmtId="0" fontId="2" fillId="0" borderId="0" xfId="2" applyFont="1"/>
    <xf numFmtId="0" fontId="2" fillId="0" borderId="0" xfId="2" applyFont="1" applyBorder="1"/>
    <xf numFmtId="0" fontId="2" fillId="0" borderId="0" xfId="2" quotePrefix="1" applyFont="1"/>
    <xf numFmtId="0" fontId="0" fillId="0" borderId="0" xfId="0" applyBorder="1"/>
    <xf numFmtId="0" fontId="2" fillId="0" borderId="0" xfId="2" quotePrefix="1" applyFont="1" applyBorder="1"/>
    <xf numFmtId="0" fontId="19" fillId="0" borderId="0" xfId="2" applyFont="1" applyBorder="1"/>
    <xf numFmtId="187" fontId="22" fillId="0" borderId="0" xfId="0" applyNumberFormat="1" applyFont="1" applyFill="1"/>
    <xf numFmtId="174" fontId="4" fillId="0" borderId="0" xfId="1" applyNumberFormat="1" applyFont="1" applyFill="1"/>
    <xf numFmtId="0" fontId="26" fillId="0" borderId="0" xfId="2" applyFont="1"/>
    <xf numFmtId="0" fontId="27" fillId="0" borderId="0" xfId="0" applyFont="1"/>
    <xf numFmtId="0" fontId="4" fillId="0" borderId="0" xfId="0" applyFont="1" applyFill="1" applyAlignment="1">
      <alignment horizontal="center"/>
    </xf>
    <xf numFmtId="0" fontId="4" fillId="0" borderId="0" xfId="0" applyFont="1" applyAlignment="1">
      <alignment horizontal="center"/>
    </xf>
    <xf numFmtId="43" fontId="4" fillId="0" borderId="0" xfId="0" applyNumberFormat="1" applyFont="1" applyAlignment="1">
      <alignment horizontal="center"/>
    </xf>
    <xf numFmtId="166" fontId="4" fillId="0" borderId="0" xfId="0" applyNumberFormat="1" applyFont="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cellXfs>
  <cellStyles count="5">
    <cellStyle name="Comma" xfId="1" builtinId="3"/>
    <cellStyle name="Comma 2" xfId="3" xr:uid="{00000000-0005-0000-0000-000001000000}"/>
    <cellStyle name="Normal" xfId="0" builtinId="0"/>
    <cellStyle name="Normal 12" xfId="2" xr:uid="{00000000-0005-0000-0000-000003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aron.huang\AppData\Local\Microsoft\Windows\Temporary%20Internet%20Files\Content.Outlook\MYW0H1MC\&#38451;&#20809;&#20154;&#23551;&#38468;&#21152;&#30456;&#20276;&#23450;&#26399;&#23551;&#38505;&#21033;&#28070;&#27979;&#35797;&#27169;&#224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klanderma001\Documents\IFRS%20Textbook\final%20templates\DRAFT%20IFRS%20Template%20-%20LTC%20-%202019-08-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sheetName val="00 Summary"/>
      <sheetName val="01 Parameter"/>
      <sheetName val="02 Mort&amp;Morb"/>
      <sheetName val="03 Expense"/>
      <sheetName val="04 Others"/>
      <sheetName val="05 Prem"/>
      <sheetName val="06 CV"/>
      <sheetName val="07 Stat_Resv"/>
      <sheetName val="08 Cash Flow_Y"/>
      <sheetName val="20 NB_Mix"/>
      <sheetName val="30 Sensitivity"/>
      <sheetName val="40 Interim"/>
      <sheetName val="Sheet1"/>
      <sheetName val="Sheet2"/>
    </sheetNames>
    <sheetDataSet>
      <sheetData sheetId="0"/>
      <sheetData sheetId="1">
        <row r="8">
          <cell r="H8">
            <v>1</v>
          </cell>
        </row>
        <row r="10">
          <cell r="H10">
            <v>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puts-Assumptions-Policy Specs"/>
      <sheetName val="Cash Flows"/>
      <sheetName val="PVCF"/>
      <sheetName val="RA"/>
      <sheetName val="CSM"/>
      <sheetName val="Carrying Amount"/>
      <sheetName val="Capital"/>
      <sheetName val="Acq Cost Deferral"/>
      <sheetName val="Output Graphs"/>
      <sheetName val="Stmt of Profit Loss"/>
      <sheetName val="Stmt of Fin Pos"/>
    </sheetNames>
    <sheetDataSet>
      <sheetData sheetId="0" refreshError="1"/>
      <sheetData sheetId="1">
        <row r="63">
          <cell r="D63">
            <v>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2"/>
  <sheetViews>
    <sheetView tabSelected="1" workbookViewId="0">
      <selection activeCell="A13" sqref="A13:XFD13"/>
    </sheetView>
  </sheetViews>
  <sheetFormatPr defaultColWidth="8.88671875" defaultRowHeight="13.35" customHeight="1"/>
  <cols>
    <col min="1" max="3" width="1.88671875" style="149" customWidth="1"/>
    <col min="4" max="16384" width="8.88671875" style="149"/>
  </cols>
  <sheetData>
    <row r="1" spans="1:22" ht="13.35" customHeight="1">
      <c r="A1" s="151" t="s">
        <v>128</v>
      </c>
      <c r="M1" s="149" t="s">
        <v>202</v>
      </c>
    </row>
    <row r="2" spans="1:22" ht="13.35" customHeight="1">
      <c r="A2" s="180" t="s">
        <v>199</v>
      </c>
    </row>
    <row r="3" spans="1:22" ht="2.1" customHeight="1"/>
    <row r="4" spans="1:22" ht="13.35" customHeight="1">
      <c r="A4" s="150" t="s">
        <v>131</v>
      </c>
    </row>
    <row r="5" spans="1:22" ht="13.35" customHeight="1">
      <c r="A5" s="152" t="s">
        <v>38</v>
      </c>
    </row>
    <row r="6" spans="1:22" ht="2.1" customHeight="1">
      <c r="A6" s="151"/>
    </row>
    <row r="7" spans="1:22" ht="12" customHeight="1">
      <c r="A7" s="27" t="s">
        <v>143</v>
      </c>
    </row>
    <row r="8" spans="1:22" ht="13.35" customHeight="1">
      <c r="A8" s="172"/>
      <c r="B8" s="172"/>
      <c r="C8" s="172"/>
      <c r="D8" s="172"/>
      <c r="E8" s="172"/>
      <c r="F8" s="172"/>
      <c r="G8" s="172"/>
      <c r="H8" s="172"/>
      <c r="I8" s="172"/>
      <c r="J8" s="172"/>
      <c r="K8" s="172"/>
      <c r="L8" s="172"/>
      <c r="M8" s="172"/>
      <c r="N8" s="172"/>
      <c r="O8" s="172"/>
      <c r="P8" s="172"/>
      <c r="Q8" s="172"/>
      <c r="R8" s="172"/>
      <c r="S8" s="172"/>
      <c r="T8" s="172"/>
      <c r="U8" s="172"/>
      <c r="V8" s="172"/>
    </row>
    <row r="9" spans="1:22" ht="13.35" customHeight="1">
      <c r="A9" s="172"/>
      <c r="B9" s="172" t="s">
        <v>203</v>
      </c>
      <c r="C9" s="172"/>
      <c r="D9" s="172"/>
      <c r="E9" s="172"/>
      <c r="F9" s="172"/>
      <c r="G9" s="172"/>
      <c r="H9" s="172"/>
      <c r="I9" s="172"/>
      <c r="J9" s="172"/>
      <c r="K9" s="172"/>
      <c r="L9" s="172"/>
      <c r="M9" s="172"/>
      <c r="N9" s="172"/>
      <c r="O9" s="172"/>
      <c r="P9" s="172"/>
      <c r="Q9" s="172"/>
      <c r="R9" s="172"/>
      <c r="S9" s="172"/>
      <c r="T9" s="172"/>
      <c r="U9" s="172"/>
      <c r="V9" s="172"/>
    </row>
    <row r="10" spans="1:22" ht="13.35" customHeight="1">
      <c r="A10" s="172"/>
      <c r="B10" s="172"/>
      <c r="C10" s="172"/>
      <c r="D10" s="172"/>
      <c r="E10" s="172"/>
      <c r="F10" s="172"/>
      <c r="G10" s="172"/>
      <c r="H10" s="172"/>
      <c r="I10" s="172"/>
      <c r="J10" s="172"/>
      <c r="K10" s="172"/>
      <c r="L10" s="172"/>
      <c r="M10" s="172"/>
      <c r="N10" s="172"/>
      <c r="O10" s="172"/>
      <c r="P10" s="172"/>
      <c r="Q10" s="172"/>
      <c r="R10" s="172"/>
      <c r="S10" s="172"/>
      <c r="T10" s="172"/>
      <c r="U10" s="172"/>
      <c r="V10" s="172"/>
    </row>
    <row r="11" spans="1:22" ht="13.35" customHeight="1">
      <c r="A11" s="172"/>
      <c r="B11" s="172" t="s">
        <v>204</v>
      </c>
      <c r="C11" s="172"/>
      <c r="D11" s="172"/>
      <c r="E11" s="172"/>
      <c r="F11" s="172"/>
      <c r="G11" s="172"/>
      <c r="H11" s="172"/>
      <c r="I11" s="172"/>
      <c r="J11" s="172"/>
      <c r="K11" s="172"/>
      <c r="L11" s="172"/>
      <c r="M11" s="172"/>
      <c r="N11" s="172"/>
      <c r="O11" s="172"/>
      <c r="P11" s="172"/>
      <c r="Q11" s="172"/>
      <c r="R11" s="172"/>
      <c r="S11" s="172"/>
      <c r="T11" s="172"/>
      <c r="U11" s="172"/>
      <c r="V11" s="172"/>
    </row>
    <row r="12" spans="1:22" ht="13.35" customHeight="1">
      <c r="A12" s="172"/>
      <c r="B12" s="172" t="s">
        <v>205</v>
      </c>
      <c r="C12" s="172"/>
      <c r="D12" s="172"/>
      <c r="E12" s="172"/>
      <c r="F12" s="172"/>
      <c r="G12" s="172"/>
      <c r="H12" s="172"/>
      <c r="I12" s="172"/>
      <c r="J12" s="172"/>
      <c r="K12" s="172"/>
      <c r="L12" s="172"/>
      <c r="M12" s="172"/>
      <c r="N12" s="172"/>
      <c r="O12" s="172"/>
      <c r="P12" s="172"/>
      <c r="Q12" s="172"/>
      <c r="R12" s="172"/>
      <c r="S12" s="172"/>
      <c r="T12" s="172"/>
      <c r="U12" s="172"/>
      <c r="V12" s="172"/>
    </row>
    <row r="13" spans="1:22" s="172" customFormat="1" ht="13.35" customHeight="1">
      <c r="B13" s="172" t="s">
        <v>206</v>
      </c>
    </row>
    <row r="15" spans="1:22" ht="13.35" customHeight="1">
      <c r="A15" s="172"/>
      <c r="B15" s="172" t="s">
        <v>200</v>
      </c>
      <c r="C15" s="172"/>
      <c r="D15" s="172"/>
      <c r="E15" s="172"/>
      <c r="F15" s="172"/>
      <c r="G15" s="172"/>
      <c r="H15" s="172"/>
      <c r="I15" s="172"/>
      <c r="J15" s="172"/>
      <c r="K15" s="172"/>
      <c r="L15" s="172"/>
      <c r="M15" s="172"/>
      <c r="N15" s="172"/>
      <c r="O15" s="172"/>
      <c r="P15" s="172"/>
      <c r="Q15" s="172"/>
      <c r="R15" s="172"/>
      <c r="S15" s="172"/>
      <c r="T15" s="172"/>
      <c r="U15" s="172"/>
      <c r="V15" s="172"/>
    </row>
    <row r="16" spans="1:22" ht="13.35" customHeight="1">
      <c r="A16" s="172"/>
      <c r="B16" s="172" t="s">
        <v>173</v>
      </c>
      <c r="C16" s="172"/>
      <c r="D16" s="172"/>
      <c r="E16" s="172"/>
      <c r="F16" s="172"/>
      <c r="G16" s="172"/>
      <c r="H16" s="172"/>
      <c r="I16" s="172"/>
      <c r="J16" s="172"/>
      <c r="K16" s="172"/>
      <c r="L16" s="172"/>
      <c r="M16" s="172"/>
      <c r="N16" s="172"/>
      <c r="O16" s="172"/>
      <c r="P16" s="172"/>
      <c r="Q16" s="172"/>
      <c r="R16" s="172"/>
      <c r="S16" s="172"/>
      <c r="T16" s="172"/>
      <c r="U16" s="172"/>
      <c r="V16" s="172"/>
    </row>
    <row r="17" spans="1:22" ht="13.35" customHeight="1">
      <c r="A17" s="172"/>
      <c r="B17" s="172" t="s">
        <v>201</v>
      </c>
      <c r="C17" s="172"/>
      <c r="D17" s="172"/>
      <c r="E17" s="172"/>
      <c r="F17" s="172"/>
      <c r="G17" s="172"/>
      <c r="H17" s="172"/>
      <c r="I17" s="172"/>
      <c r="J17" s="172"/>
      <c r="K17" s="172"/>
      <c r="L17" s="172"/>
      <c r="M17" s="172"/>
      <c r="N17" s="172"/>
      <c r="O17" s="172"/>
      <c r="P17" s="172"/>
      <c r="Q17" s="172"/>
      <c r="R17" s="172"/>
      <c r="S17" s="172"/>
      <c r="T17" s="172"/>
      <c r="U17" s="172"/>
      <c r="V17" s="172"/>
    </row>
    <row r="18" spans="1:22" ht="13.35" customHeight="1">
      <c r="A18" s="172"/>
      <c r="B18" s="172"/>
      <c r="C18" s="172"/>
      <c r="D18" s="172"/>
      <c r="E18" s="172"/>
      <c r="F18" s="172"/>
      <c r="G18" s="172"/>
      <c r="H18" s="172"/>
      <c r="I18" s="172"/>
      <c r="J18" s="172"/>
      <c r="K18" s="172"/>
      <c r="L18" s="172"/>
      <c r="M18" s="172"/>
      <c r="N18" s="172"/>
      <c r="O18" s="172"/>
      <c r="P18" s="172"/>
      <c r="Q18" s="172"/>
      <c r="R18" s="172"/>
      <c r="S18" s="172"/>
      <c r="T18" s="172"/>
      <c r="U18" s="172"/>
      <c r="V18" s="172"/>
    </row>
    <row r="19" spans="1:22" ht="13.35" customHeight="1">
      <c r="A19" s="172"/>
      <c r="B19" s="150" t="s">
        <v>163</v>
      </c>
      <c r="C19" s="172"/>
      <c r="D19" s="172"/>
      <c r="E19" s="172"/>
      <c r="F19" s="172"/>
      <c r="G19" s="172"/>
      <c r="H19" s="172"/>
      <c r="I19" s="172"/>
      <c r="J19" s="172"/>
      <c r="K19" s="172"/>
      <c r="L19" s="172"/>
      <c r="M19" s="172"/>
      <c r="N19" s="172"/>
      <c r="O19" s="172"/>
      <c r="P19" s="172"/>
      <c r="Q19" s="172"/>
      <c r="R19" s="172"/>
      <c r="S19" s="172"/>
      <c r="T19" s="172"/>
      <c r="U19" s="172"/>
      <c r="V19" s="172"/>
    </row>
    <row r="20" spans="1:22" ht="13.3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row>
    <row r="21" spans="1:22" ht="13.35" customHeight="1">
      <c r="A21" s="172"/>
      <c r="B21" s="172"/>
      <c r="C21" s="172" t="s">
        <v>129</v>
      </c>
      <c r="D21" s="172"/>
      <c r="E21" s="172"/>
      <c r="F21" s="172"/>
      <c r="G21" s="172"/>
      <c r="H21" s="172"/>
      <c r="I21" s="172"/>
      <c r="J21" s="172"/>
      <c r="K21" s="172"/>
      <c r="L21" s="172"/>
      <c r="M21" s="172"/>
      <c r="N21" s="172"/>
      <c r="O21" s="172"/>
      <c r="P21" s="172"/>
      <c r="Q21" s="172"/>
      <c r="R21" s="172"/>
      <c r="S21" s="172"/>
      <c r="T21" s="172"/>
      <c r="U21" s="172"/>
      <c r="V21" s="172"/>
    </row>
    <row r="22" spans="1:22" ht="13.35" customHeight="1">
      <c r="A22" s="172"/>
      <c r="B22" s="172"/>
      <c r="C22" s="172"/>
      <c r="D22" s="152" t="s">
        <v>133</v>
      </c>
      <c r="E22" s="172"/>
      <c r="F22" s="172"/>
      <c r="G22" s="172"/>
      <c r="H22" s="172"/>
      <c r="I22" s="172"/>
      <c r="J22" s="172"/>
      <c r="K22" s="172"/>
      <c r="L22" s="172"/>
      <c r="M22" s="172"/>
      <c r="N22" s="172"/>
      <c r="O22" s="172"/>
      <c r="P22" s="172"/>
      <c r="Q22" s="172"/>
      <c r="R22" s="172"/>
      <c r="S22" s="172"/>
      <c r="T22" s="172"/>
      <c r="U22" s="172"/>
      <c r="V22" s="172"/>
    </row>
    <row r="23" spans="1:22" ht="13.35" customHeight="1">
      <c r="A23" s="172"/>
      <c r="B23" s="172"/>
      <c r="C23" s="172"/>
      <c r="D23" s="172" t="s">
        <v>130</v>
      </c>
      <c r="E23" s="172"/>
      <c r="F23" s="172"/>
      <c r="G23" s="172"/>
      <c r="H23" s="172"/>
      <c r="I23" s="172"/>
      <c r="J23" s="172"/>
      <c r="K23" s="172"/>
      <c r="L23" s="172"/>
      <c r="M23" s="172"/>
      <c r="N23" s="172"/>
      <c r="O23" s="172"/>
      <c r="P23" s="172"/>
      <c r="Q23" s="172"/>
      <c r="R23" s="172"/>
      <c r="S23" s="172"/>
      <c r="T23" s="172"/>
      <c r="U23" s="172"/>
      <c r="V23" s="172"/>
    </row>
    <row r="24" spans="1:22" ht="13.35" customHeight="1">
      <c r="A24" s="172"/>
      <c r="B24" s="172"/>
      <c r="C24" s="172"/>
      <c r="D24" s="172"/>
      <c r="E24" s="172"/>
      <c r="F24" s="172"/>
      <c r="G24" s="172"/>
      <c r="H24" s="172"/>
      <c r="I24" s="172"/>
      <c r="J24" s="172"/>
      <c r="K24" s="172"/>
      <c r="L24" s="172"/>
      <c r="M24" s="172"/>
      <c r="N24" s="172"/>
      <c r="O24" s="172"/>
      <c r="P24" s="172"/>
      <c r="Q24" s="172"/>
      <c r="R24" s="172"/>
      <c r="S24" s="172"/>
      <c r="T24" s="172"/>
      <c r="U24" s="172"/>
      <c r="V24" s="172"/>
    </row>
    <row r="25" spans="1:22" ht="13.35" customHeight="1">
      <c r="A25" s="172"/>
      <c r="B25" s="150" t="s">
        <v>164</v>
      </c>
      <c r="C25" s="172"/>
      <c r="D25" s="172"/>
      <c r="E25" s="172"/>
      <c r="F25" s="172"/>
      <c r="G25" s="172"/>
      <c r="H25" s="172"/>
      <c r="I25"/>
      <c r="J25"/>
      <c r="K25"/>
      <c r="L25"/>
      <c r="M25"/>
      <c r="N25" s="172"/>
      <c r="O25" s="172"/>
      <c r="P25" s="172"/>
      <c r="Q25" s="172"/>
      <c r="R25" s="172"/>
      <c r="S25" s="172"/>
      <c r="T25" s="172"/>
      <c r="U25" s="172"/>
      <c r="V25" s="172"/>
    </row>
    <row r="26" spans="1:22" ht="13.35" customHeight="1">
      <c r="A26" s="172"/>
      <c r="B26" s="172"/>
      <c r="C26" s="172"/>
      <c r="D26" s="172"/>
      <c r="E26" s="172"/>
      <c r="F26" s="172"/>
      <c r="G26" s="172"/>
      <c r="H26" s="172"/>
      <c r="I26"/>
      <c r="J26"/>
      <c r="K26"/>
      <c r="L26"/>
      <c r="M26"/>
      <c r="N26" s="172"/>
      <c r="O26" s="172"/>
      <c r="P26" s="172"/>
      <c r="Q26" s="172"/>
      <c r="R26" s="172"/>
      <c r="S26" s="172"/>
      <c r="T26" s="172"/>
      <c r="U26" s="172"/>
      <c r="V26" s="172"/>
    </row>
    <row r="27" spans="1:22" ht="13.35" customHeight="1">
      <c r="A27" s="172"/>
      <c r="B27" s="172"/>
      <c r="C27" s="172" t="s">
        <v>174</v>
      </c>
      <c r="D27" s="172"/>
      <c r="E27" s="172"/>
      <c r="F27" s="172"/>
      <c r="G27" s="172"/>
      <c r="H27" s="172"/>
      <c r="I27"/>
      <c r="J27"/>
      <c r="K27"/>
      <c r="L27"/>
      <c r="M27"/>
      <c r="N27" s="172"/>
      <c r="O27" s="172"/>
      <c r="P27" s="172"/>
      <c r="Q27" s="172"/>
      <c r="R27" s="172"/>
      <c r="S27" s="172"/>
      <c r="T27" s="172"/>
      <c r="U27" s="172"/>
      <c r="V27" s="172"/>
    </row>
    <row r="28" spans="1:22" ht="13.35" customHeight="1">
      <c r="A28" s="172"/>
      <c r="B28" s="172"/>
      <c r="C28" s="172"/>
      <c r="D28" s="172"/>
      <c r="E28" s="172"/>
      <c r="F28" s="172"/>
      <c r="G28" s="172"/>
      <c r="H28" s="172"/>
      <c r="I28"/>
      <c r="J28"/>
      <c r="K28"/>
      <c r="L28"/>
      <c r="M28"/>
      <c r="N28" s="172"/>
      <c r="O28" s="172"/>
      <c r="P28" s="172"/>
      <c r="Q28" s="172"/>
      <c r="R28" s="172"/>
      <c r="S28" s="172"/>
      <c r="T28" s="172"/>
      <c r="U28" s="172"/>
      <c r="V28" s="172"/>
    </row>
    <row r="29" spans="1:22" ht="13.35" customHeight="1">
      <c r="A29" s="172"/>
      <c r="B29" s="172"/>
      <c r="C29" s="172" t="s">
        <v>175</v>
      </c>
      <c r="D29" s="172"/>
      <c r="E29" s="172"/>
      <c r="F29" s="172"/>
      <c r="G29" s="172"/>
      <c r="H29" s="172"/>
      <c r="I29"/>
      <c r="J29"/>
      <c r="K29"/>
      <c r="L29"/>
      <c r="M29"/>
      <c r="N29" s="172"/>
      <c r="O29" s="172"/>
      <c r="P29" s="172"/>
      <c r="Q29" s="172"/>
      <c r="R29" s="172"/>
      <c r="S29" s="172"/>
      <c r="T29" s="172"/>
      <c r="U29" s="172"/>
      <c r="V29" s="172"/>
    </row>
    <row r="30" spans="1:22" ht="13.35" customHeight="1">
      <c r="A30" s="173"/>
      <c r="B30" s="173"/>
      <c r="C30" s="173"/>
      <c r="D30" s="174" t="s">
        <v>176</v>
      </c>
      <c r="E30" s="173"/>
      <c r="F30" s="173"/>
      <c r="G30" s="173"/>
      <c r="H30" s="173"/>
      <c r="I30" s="175"/>
      <c r="J30" s="175"/>
      <c r="K30" s="175"/>
      <c r="L30" s="175"/>
      <c r="M30" s="175"/>
      <c r="N30" s="173"/>
      <c r="O30" s="173"/>
      <c r="P30" s="173"/>
      <c r="Q30" s="173"/>
      <c r="R30" s="173"/>
      <c r="S30" s="173"/>
      <c r="T30" s="173"/>
      <c r="U30" s="173"/>
      <c r="V30" s="173"/>
    </row>
    <row r="31" spans="1:22" ht="13.35" customHeight="1">
      <c r="A31" s="172"/>
      <c r="B31" s="172"/>
      <c r="C31" s="172"/>
      <c r="D31" s="174" t="s">
        <v>177</v>
      </c>
      <c r="E31" s="172"/>
      <c r="F31" s="172"/>
      <c r="G31" s="172"/>
      <c r="H31" s="172"/>
      <c r="I31"/>
      <c r="J31"/>
      <c r="K31"/>
      <c r="L31"/>
      <c r="M31"/>
      <c r="N31" s="172"/>
      <c r="O31" s="172"/>
      <c r="P31" s="172"/>
      <c r="Q31" s="172"/>
      <c r="R31" s="172"/>
      <c r="S31" s="172"/>
      <c r="T31" s="172"/>
      <c r="U31" s="172"/>
      <c r="V31" s="172"/>
    </row>
    <row r="32" spans="1:22" ht="13.35" customHeight="1">
      <c r="A32" s="172"/>
      <c r="B32" s="172"/>
      <c r="C32" s="172"/>
      <c r="D32" s="174" t="s">
        <v>178</v>
      </c>
      <c r="E32" s="172"/>
      <c r="F32" s="172"/>
      <c r="G32" s="172"/>
      <c r="H32" s="172"/>
      <c r="I32"/>
      <c r="J32"/>
      <c r="K32"/>
      <c r="L32"/>
      <c r="M32"/>
      <c r="N32" s="172"/>
      <c r="O32" s="172"/>
      <c r="P32" s="172"/>
      <c r="Q32" s="172"/>
      <c r="R32" s="172"/>
      <c r="S32" s="172"/>
      <c r="T32" s="172"/>
      <c r="U32" s="172"/>
      <c r="V32" s="172"/>
    </row>
    <row r="33" spans="1:22" ht="13.35" customHeight="1">
      <c r="A33" s="173"/>
      <c r="B33" s="173"/>
      <c r="C33" s="173"/>
      <c r="D33" s="176"/>
      <c r="E33" s="173"/>
      <c r="F33" s="173"/>
      <c r="G33" s="173"/>
      <c r="H33" s="173"/>
      <c r="I33" s="175"/>
      <c r="J33" s="175"/>
      <c r="K33" s="175"/>
      <c r="L33" s="175"/>
      <c r="M33" s="175"/>
      <c r="N33" s="173"/>
      <c r="O33" s="173"/>
      <c r="P33" s="173"/>
      <c r="Q33" s="173"/>
      <c r="R33" s="173"/>
      <c r="S33" s="173"/>
      <c r="T33" s="173"/>
      <c r="U33" s="173"/>
      <c r="V33" s="173"/>
    </row>
    <row r="34" spans="1:22" ht="13.35" customHeight="1">
      <c r="A34" s="172"/>
      <c r="B34" s="177" t="s">
        <v>165</v>
      </c>
      <c r="C34" s="172"/>
      <c r="D34" s="172"/>
      <c r="E34" s="172"/>
      <c r="F34" s="172"/>
      <c r="G34" s="172"/>
      <c r="H34" s="172"/>
      <c r="I34"/>
      <c r="J34"/>
      <c r="K34"/>
      <c r="L34"/>
      <c r="M34"/>
      <c r="N34" s="172"/>
      <c r="O34" s="172"/>
      <c r="P34" s="172"/>
      <c r="Q34" s="172"/>
      <c r="R34" s="172"/>
      <c r="S34" s="172"/>
      <c r="T34" s="172"/>
      <c r="U34" s="172"/>
      <c r="V34" s="172"/>
    </row>
    <row r="35" spans="1:22" ht="13.35" customHeight="1">
      <c r="A35" s="172"/>
      <c r="B35" s="172"/>
      <c r="C35" s="172"/>
      <c r="D35" s="172"/>
      <c r="E35" s="172"/>
      <c r="F35" s="172"/>
      <c r="G35" s="172"/>
      <c r="H35" s="172"/>
      <c r="I35"/>
      <c r="J35"/>
      <c r="K35"/>
      <c r="L35"/>
      <c r="M35"/>
      <c r="N35" s="172"/>
      <c r="O35" s="172"/>
      <c r="P35" s="172"/>
      <c r="Q35" s="172"/>
      <c r="R35" s="172"/>
      <c r="S35" s="172"/>
      <c r="T35" s="172"/>
      <c r="U35" s="172"/>
      <c r="V35" s="172"/>
    </row>
    <row r="36" spans="1:22" ht="13.35" customHeight="1">
      <c r="A36" s="172"/>
      <c r="B36" s="172"/>
      <c r="C36" s="172" t="s">
        <v>166</v>
      </c>
      <c r="D36" s="172"/>
      <c r="E36" s="172"/>
      <c r="F36" s="172"/>
      <c r="G36" s="172"/>
      <c r="H36" s="172"/>
      <c r="I36"/>
      <c r="J36"/>
      <c r="K36"/>
      <c r="L36"/>
      <c r="M36"/>
      <c r="N36" s="172"/>
      <c r="O36" s="172"/>
      <c r="P36" s="172"/>
      <c r="Q36" s="172"/>
      <c r="R36" s="172"/>
      <c r="S36" s="172"/>
      <c r="T36" s="172"/>
      <c r="U36" s="172"/>
      <c r="V36" s="172"/>
    </row>
    <row r="37" spans="1:22" ht="13.35" customHeight="1">
      <c r="A37" s="172"/>
      <c r="B37" s="172"/>
      <c r="C37" s="172"/>
      <c r="D37" s="172" t="s">
        <v>167</v>
      </c>
      <c r="E37" s="172"/>
      <c r="F37" s="172"/>
      <c r="G37" s="172"/>
      <c r="H37" s="172"/>
      <c r="I37"/>
      <c r="J37"/>
      <c r="K37"/>
      <c r="L37"/>
      <c r="M37"/>
      <c r="N37" s="172"/>
      <c r="O37" s="172"/>
      <c r="P37" s="172"/>
      <c r="Q37" s="172"/>
      <c r="R37" s="172"/>
      <c r="S37" s="172"/>
      <c r="T37" s="172"/>
      <c r="U37" s="172"/>
      <c r="V37" s="172"/>
    </row>
    <row r="38" spans="1:22" ht="13.35" customHeight="1">
      <c r="A38" s="173"/>
      <c r="B38" s="173"/>
      <c r="C38" s="173"/>
      <c r="D38" s="176" t="s">
        <v>168</v>
      </c>
      <c r="E38" s="173"/>
      <c r="F38" s="173"/>
      <c r="G38" s="173"/>
      <c r="H38" s="173"/>
      <c r="I38" s="175"/>
      <c r="J38" s="175"/>
      <c r="K38" s="175"/>
      <c r="L38" s="175"/>
      <c r="M38" s="175"/>
      <c r="N38" s="173"/>
      <c r="O38" s="173"/>
      <c r="P38" s="173"/>
      <c r="Q38" s="173"/>
      <c r="R38" s="173"/>
      <c r="S38" s="173"/>
      <c r="T38" s="173"/>
      <c r="U38" s="173"/>
      <c r="V38" s="173"/>
    </row>
    <row r="39" spans="1:22" ht="13.35" customHeight="1">
      <c r="A39" s="173"/>
      <c r="B39" s="173"/>
      <c r="C39" s="173"/>
      <c r="D39" s="176" t="s">
        <v>169</v>
      </c>
      <c r="E39" s="173"/>
      <c r="F39" s="173"/>
      <c r="G39" s="173"/>
      <c r="H39" s="173"/>
      <c r="I39" s="175"/>
      <c r="J39" s="175"/>
      <c r="K39" s="175"/>
      <c r="L39" s="175"/>
      <c r="M39" s="175"/>
      <c r="N39" s="173"/>
      <c r="O39" s="173"/>
      <c r="P39" s="173"/>
      <c r="Q39" s="173"/>
      <c r="R39" s="173"/>
      <c r="S39" s="173"/>
      <c r="T39" s="173"/>
      <c r="U39" s="173"/>
      <c r="V39" s="173"/>
    </row>
    <row r="40" spans="1:22" ht="13.35" customHeight="1">
      <c r="A40" s="173"/>
      <c r="B40" s="173"/>
      <c r="C40" s="173"/>
      <c r="D40" s="174" t="s">
        <v>183</v>
      </c>
      <c r="E40" s="173"/>
      <c r="F40" s="173"/>
      <c r="G40" s="173"/>
      <c r="H40" s="173"/>
      <c r="I40" s="175"/>
      <c r="J40" s="175"/>
      <c r="K40" s="175"/>
      <c r="L40" s="175"/>
      <c r="M40" s="175"/>
      <c r="N40" s="173"/>
      <c r="O40" s="173"/>
      <c r="P40" s="173"/>
      <c r="Q40" s="173"/>
      <c r="R40" s="173"/>
      <c r="S40" s="173"/>
      <c r="T40" s="173"/>
      <c r="U40" s="173"/>
      <c r="V40" s="173"/>
    </row>
    <row r="41" spans="1:22" ht="13.35" customHeight="1">
      <c r="A41" s="173"/>
      <c r="B41" s="173"/>
      <c r="C41" s="173"/>
      <c r="D41" s="174" t="s">
        <v>184</v>
      </c>
      <c r="E41" s="173"/>
      <c r="F41" s="173"/>
      <c r="G41" s="173"/>
      <c r="H41" s="173"/>
      <c r="I41" s="175"/>
      <c r="J41" s="175"/>
      <c r="K41" s="175"/>
      <c r="L41" s="175"/>
      <c r="M41" s="175"/>
      <c r="N41" s="173"/>
      <c r="O41" s="173"/>
      <c r="P41" s="173"/>
      <c r="Q41" s="173"/>
      <c r="R41" s="173"/>
      <c r="S41" s="173"/>
      <c r="T41" s="173"/>
      <c r="U41" s="173"/>
      <c r="V41" s="173"/>
    </row>
    <row r="42" spans="1:22" ht="13.35" customHeight="1">
      <c r="A42" s="173"/>
      <c r="B42" s="173"/>
      <c r="C42" s="173"/>
      <c r="D42" s="173" t="s">
        <v>180</v>
      </c>
      <c r="E42" s="173"/>
      <c r="F42" s="173"/>
      <c r="G42" s="173"/>
      <c r="H42" s="173"/>
      <c r="I42" s="175"/>
      <c r="J42" s="175"/>
      <c r="K42" s="175"/>
      <c r="L42" s="175"/>
      <c r="M42" s="175"/>
      <c r="N42" s="173"/>
      <c r="O42" s="173"/>
      <c r="P42" s="173"/>
      <c r="Q42" s="173"/>
      <c r="R42" s="173"/>
      <c r="S42" s="173"/>
      <c r="T42" s="173"/>
      <c r="U42" s="173"/>
      <c r="V42" s="173"/>
    </row>
    <row r="43" spans="1:22" ht="13.35" customHeight="1">
      <c r="A43" s="173"/>
      <c r="B43" s="173"/>
      <c r="C43" s="173"/>
      <c r="D43" s="176"/>
      <c r="E43" s="173"/>
      <c r="F43" s="173"/>
      <c r="G43" s="173"/>
      <c r="H43" s="173"/>
      <c r="I43" s="175"/>
      <c r="J43" s="175"/>
      <c r="K43" s="175"/>
      <c r="L43" s="175"/>
      <c r="M43" s="175"/>
      <c r="N43" s="173"/>
      <c r="O43" s="173"/>
      <c r="P43" s="173"/>
      <c r="Q43" s="173"/>
      <c r="R43" s="173"/>
      <c r="S43" s="173"/>
      <c r="T43" s="173"/>
      <c r="U43" s="173"/>
      <c r="V43" s="173"/>
    </row>
    <row r="44" spans="1:22" ht="13.35" customHeight="1">
      <c r="A44" s="173"/>
      <c r="B44" s="173"/>
      <c r="C44" s="173" t="s">
        <v>179</v>
      </c>
      <c r="D44" s="173"/>
      <c r="E44" s="173"/>
      <c r="F44" s="173"/>
      <c r="G44" s="173"/>
      <c r="H44" s="173"/>
      <c r="I44" s="175"/>
      <c r="J44" s="175"/>
      <c r="K44" s="175"/>
      <c r="L44" s="175"/>
      <c r="M44" s="175"/>
      <c r="N44" s="173"/>
      <c r="O44" s="173"/>
      <c r="P44" s="173"/>
      <c r="Q44" s="173"/>
      <c r="R44" s="173"/>
      <c r="S44" s="173"/>
      <c r="T44" s="173"/>
      <c r="U44" s="173"/>
      <c r="V44" s="173"/>
    </row>
    <row r="45" spans="1:22" ht="13.35" customHeight="1">
      <c r="A45" s="173"/>
      <c r="B45" s="173"/>
      <c r="C45" s="173"/>
      <c r="D45" s="173"/>
      <c r="E45" s="173"/>
      <c r="F45" s="173"/>
      <c r="G45" s="173"/>
      <c r="H45" s="173"/>
      <c r="I45" s="175"/>
      <c r="J45" s="175"/>
      <c r="K45" s="175"/>
      <c r="L45" s="175"/>
      <c r="M45" s="175"/>
      <c r="N45" s="173"/>
      <c r="O45" s="173"/>
      <c r="P45" s="173"/>
      <c r="Q45" s="173"/>
      <c r="R45" s="173"/>
      <c r="S45" s="173"/>
      <c r="T45" s="173"/>
      <c r="U45" s="173"/>
      <c r="V45" s="173"/>
    </row>
    <row r="46" spans="1:22" ht="13.35" customHeight="1">
      <c r="A46" s="173"/>
      <c r="B46" s="177" t="s">
        <v>170</v>
      </c>
      <c r="C46" s="173"/>
      <c r="D46" s="173"/>
      <c r="E46" s="173"/>
      <c r="F46" s="173"/>
      <c r="G46" s="173"/>
      <c r="H46" s="173"/>
      <c r="I46" s="175"/>
      <c r="J46" s="175"/>
      <c r="K46" s="175"/>
      <c r="L46" s="175"/>
      <c r="M46" s="175"/>
      <c r="N46" s="173"/>
      <c r="O46" s="173"/>
      <c r="P46" s="173"/>
      <c r="Q46" s="173"/>
      <c r="R46" s="173"/>
      <c r="S46" s="173"/>
      <c r="T46" s="173"/>
      <c r="U46" s="173"/>
      <c r="V46" s="173"/>
    </row>
    <row r="47" spans="1:22" ht="13.35" customHeight="1">
      <c r="A47" s="173"/>
      <c r="B47" s="173"/>
      <c r="C47" s="173"/>
      <c r="D47" s="173"/>
      <c r="E47" s="173"/>
      <c r="F47" s="173"/>
      <c r="G47" s="173"/>
      <c r="H47" s="173"/>
      <c r="I47" s="175"/>
      <c r="J47" s="175"/>
      <c r="K47" s="175"/>
      <c r="L47" s="175"/>
      <c r="M47" s="175"/>
      <c r="N47" s="173"/>
      <c r="O47" s="173"/>
      <c r="P47" s="173"/>
      <c r="Q47" s="173"/>
      <c r="R47" s="173"/>
      <c r="S47" s="173"/>
      <c r="T47" s="173"/>
      <c r="U47" s="173"/>
      <c r="V47" s="173"/>
    </row>
    <row r="48" spans="1:22" ht="13.35" customHeight="1">
      <c r="A48" s="173"/>
      <c r="B48" s="173"/>
      <c r="C48" s="173" t="s">
        <v>171</v>
      </c>
      <c r="D48" s="173"/>
      <c r="E48" s="173"/>
      <c r="F48" s="173"/>
      <c r="G48" s="173"/>
      <c r="H48" s="173"/>
      <c r="I48" s="175"/>
      <c r="J48" s="175"/>
      <c r="K48" s="175"/>
      <c r="L48" s="175"/>
      <c r="M48" s="175"/>
      <c r="N48" s="173"/>
      <c r="O48" s="173"/>
      <c r="P48" s="173"/>
      <c r="Q48" s="173"/>
      <c r="R48" s="173"/>
      <c r="S48" s="173"/>
      <c r="T48" s="173"/>
      <c r="U48" s="173"/>
      <c r="V48" s="173"/>
    </row>
    <row r="49" spans="1:22" ht="13.35" customHeight="1">
      <c r="A49"/>
      <c r="B49"/>
      <c r="C49"/>
      <c r="D49" s="174" t="s">
        <v>172</v>
      </c>
      <c r="E49"/>
      <c r="F49"/>
      <c r="G49"/>
      <c r="H49"/>
      <c r="I49"/>
      <c r="J49"/>
      <c r="K49"/>
      <c r="L49"/>
      <c r="M49"/>
      <c r="N49"/>
      <c r="O49"/>
      <c r="P49"/>
      <c r="Q49"/>
      <c r="R49"/>
      <c r="S49"/>
      <c r="T49"/>
      <c r="U49"/>
      <c r="V49"/>
    </row>
    <row r="50" spans="1:22" ht="13.35" customHeight="1">
      <c r="A50"/>
      <c r="B50"/>
      <c r="C50"/>
      <c r="D50" s="174" t="s">
        <v>181</v>
      </c>
      <c r="E50"/>
      <c r="F50"/>
      <c r="G50"/>
      <c r="H50"/>
      <c r="I50"/>
      <c r="J50"/>
      <c r="K50"/>
      <c r="L50"/>
      <c r="M50"/>
      <c r="N50"/>
      <c r="O50"/>
      <c r="P50"/>
      <c r="Q50"/>
      <c r="R50"/>
      <c r="S50"/>
      <c r="T50"/>
      <c r="U50"/>
      <c r="V50"/>
    </row>
    <row r="51" spans="1:22" ht="13.35" customHeight="1">
      <c r="A51"/>
      <c r="B51"/>
      <c r="C51"/>
      <c r="D51" s="174" t="s">
        <v>182</v>
      </c>
      <c r="E51"/>
      <c r="F51"/>
      <c r="G51"/>
      <c r="H51"/>
      <c r="I51"/>
      <c r="J51"/>
      <c r="K51"/>
      <c r="L51"/>
      <c r="M51"/>
      <c r="N51"/>
      <c r="O51"/>
      <c r="P51"/>
      <c r="Q51"/>
      <c r="R51"/>
      <c r="S51"/>
      <c r="T51"/>
      <c r="U51"/>
      <c r="V51"/>
    </row>
    <row r="52" spans="1:22" ht="13.35" customHeight="1">
      <c r="A52" s="172"/>
      <c r="B52" s="172"/>
      <c r="C52" s="172"/>
      <c r="D52" s="172"/>
      <c r="E52" s="172"/>
      <c r="F52" s="172"/>
      <c r="G52" s="172"/>
      <c r="H52" s="172"/>
      <c r="I52"/>
      <c r="J52"/>
      <c r="K52"/>
      <c r="L52"/>
      <c r="M52"/>
      <c r="N52" s="172"/>
      <c r="O52" s="172"/>
      <c r="P52" s="172"/>
      <c r="Q52" s="172"/>
      <c r="R52" s="172"/>
      <c r="S52" s="172"/>
      <c r="T52" s="172"/>
      <c r="U52" s="172"/>
      <c r="V52" s="172"/>
    </row>
  </sheetData>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N48"/>
  <sheetViews>
    <sheetView workbookViewId="0">
      <pane xSplit="3" ySplit="10" topLeftCell="D11" activePane="bottomRight" state="frozen"/>
      <selection pane="topRight" activeCell="E1" sqref="E1"/>
      <selection pane="bottomLeft" activeCell="A10" sqref="A10"/>
      <selection pane="bottomRight"/>
    </sheetView>
  </sheetViews>
  <sheetFormatPr defaultColWidth="9" defaultRowHeight="13.35" customHeight="1"/>
  <cols>
    <col min="1" max="2" width="1.88671875" style="7" customWidth="1"/>
    <col min="3" max="3" width="37.5546875" style="7" bestFit="1" customWidth="1"/>
    <col min="4" max="14" width="10.44140625" style="7" bestFit="1" customWidth="1"/>
    <col min="15" max="16384" width="9" style="7"/>
  </cols>
  <sheetData>
    <row r="1" spans="1:14" ht="13.35" customHeight="1">
      <c r="A1" s="151" t="s">
        <v>128</v>
      </c>
      <c r="B1" s="151"/>
      <c r="M1" s="7" t="s">
        <v>202</v>
      </c>
    </row>
    <row r="2" spans="1:14" ht="13.35" customHeight="1">
      <c r="A2" s="180" t="s">
        <v>199</v>
      </c>
      <c r="B2" s="151"/>
    </row>
    <row r="3" spans="1:14" ht="2.1" customHeight="1">
      <c r="A3" s="151"/>
      <c r="B3" s="151"/>
    </row>
    <row r="4" spans="1:14" ht="13.35" customHeight="1">
      <c r="A4" s="150" t="s">
        <v>131</v>
      </c>
      <c r="B4" s="150"/>
    </row>
    <row r="5" spans="1:14" ht="13.35" customHeight="1">
      <c r="A5" s="7" t="str">
        <f>ProductType</f>
        <v>Level Term</v>
      </c>
    </row>
    <row r="6" spans="1:14" ht="2.1" customHeight="1">
      <c r="A6" s="151"/>
      <c r="B6" s="151"/>
    </row>
    <row r="7" spans="1:14" ht="13.35" customHeight="1">
      <c r="A7" s="27" t="s">
        <v>144</v>
      </c>
      <c r="B7" s="27"/>
    </row>
    <row r="8" spans="1:14" ht="2.1" customHeight="1">
      <c r="A8" s="27"/>
      <c r="B8" s="27"/>
    </row>
    <row r="9" spans="1:14" ht="13.35" customHeight="1">
      <c r="A9" s="27"/>
      <c r="B9" s="27"/>
      <c r="D9" s="182" t="s">
        <v>132</v>
      </c>
      <c r="E9" s="182"/>
      <c r="F9" s="182"/>
      <c r="G9" s="182"/>
      <c r="H9" s="182"/>
      <c r="I9" s="182"/>
      <c r="J9" s="182"/>
      <c r="K9" s="182"/>
      <c r="L9" s="182"/>
      <c r="M9" s="182"/>
      <c r="N9" s="182"/>
    </row>
    <row r="10" spans="1:14" ht="13.35" customHeight="1">
      <c r="D10" s="7">
        <v>0</v>
      </c>
      <c r="E10" s="7">
        <v>1</v>
      </c>
      <c r="F10" s="7">
        <v>2</v>
      </c>
      <c r="G10" s="7">
        <v>3</v>
      </c>
      <c r="H10" s="7">
        <v>4</v>
      </c>
      <c r="I10" s="7">
        <v>5</v>
      </c>
      <c r="J10" s="7">
        <v>6</v>
      </c>
      <c r="K10" s="7">
        <v>7</v>
      </c>
      <c r="L10" s="7">
        <v>8</v>
      </c>
      <c r="M10" s="7">
        <v>9</v>
      </c>
      <c r="N10" s="7">
        <v>10</v>
      </c>
    </row>
    <row r="11" spans="1:14" ht="13.35" customHeight="1">
      <c r="E11" s="64"/>
      <c r="F11" s="64"/>
      <c r="G11" s="64"/>
      <c r="H11" s="64"/>
      <c r="I11" s="64"/>
      <c r="J11" s="64"/>
      <c r="K11" s="64"/>
      <c r="L11" s="64"/>
      <c r="M11" s="64"/>
      <c r="N11" s="64"/>
    </row>
    <row r="12" spans="1:14" ht="13.35" customHeight="1">
      <c r="C12" s="7" t="s">
        <v>53</v>
      </c>
      <c r="D12" s="153">
        <v>1000</v>
      </c>
    </row>
    <row r="13" spans="1:14" ht="13.35" customHeight="1">
      <c r="C13" s="7" t="s">
        <v>54</v>
      </c>
      <c r="D13" s="153">
        <v>100000</v>
      </c>
    </row>
    <row r="15" spans="1:14" ht="13.35" customHeight="1">
      <c r="B15" s="27" t="s">
        <v>57</v>
      </c>
    </row>
    <row r="17" spans="3:14" ht="13.35" customHeight="1">
      <c r="C17" s="7" t="s">
        <v>0</v>
      </c>
      <c r="D17" s="154">
        <f>6.4*D13/10^3</f>
        <v>640</v>
      </c>
      <c r="E17" s="66">
        <f>$D$17</f>
        <v>640</v>
      </c>
      <c r="F17" s="66">
        <f t="shared" ref="F17:M17" si="0">$D$17</f>
        <v>640</v>
      </c>
      <c r="G17" s="66">
        <f t="shared" si="0"/>
        <v>640</v>
      </c>
      <c r="H17" s="66">
        <f t="shared" si="0"/>
        <v>640</v>
      </c>
      <c r="I17" s="66">
        <f t="shared" si="0"/>
        <v>640</v>
      </c>
      <c r="J17" s="66">
        <f t="shared" si="0"/>
        <v>640</v>
      </c>
      <c r="K17" s="66">
        <f t="shared" si="0"/>
        <v>640</v>
      </c>
      <c r="L17" s="66">
        <f t="shared" si="0"/>
        <v>640</v>
      </c>
      <c r="M17" s="66">
        <f t="shared" si="0"/>
        <v>640</v>
      </c>
      <c r="N17" s="66">
        <v>0</v>
      </c>
    </row>
    <row r="19" spans="3:14" ht="13.35" customHeight="1">
      <c r="C19" s="7" t="s">
        <v>4</v>
      </c>
      <c r="E19" s="155">
        <v>2.5870812500000001E-3</v>
      </c>
      <c r="F19" s="155">
        <v>2.8647124999999999E-3</v>
      </c>
      <c r="G19" s="155">
        <v>3.16996875E-3</v>
      </c>
      <c r="H19" s="155">
        <v>3.5166625E-3</v>
      </c>
      <c r="I19" s="155">
        <v>3.9172249999999999E-3</v>
      </c>
      <c r="J19" s="155">
        <v>4.3896124999999999E-3</v>
      </c>
      <c r="K19" s="155">
        <v>4.9407312500000002E-3</v>
      </c>
      <c r="L19" s="155">
        <v>5.574725E-3</v>
      </c>
      <c r="M19" s="155">
        <v>6.292975000000001E-3</v>
      </c>
      <c r="N19" s="155">
        <v>7.0899562500000004E-3</v>
      </c>
    </row>
    <row r="20" spans="3:14" ht="13.35" customHeight="1">
      <c r="C20" s="7" t="s">
        <v>5</v>
      </c>
      <c r="E20" s="156">
        <v>0.2</v>
      </c>
      <c r="F20" s="156">
        <v>0.1</v>
      </c>
      <c r="G20" s="156">
        <v>0.05</v>
      </c>
      <c r="H20" s="156">
        <v>0.05</v>
      </c>
      <c r="I20" s="156">
        <v>0.05</v>
      </c>
      <c r="J20" s="156">
        <v>0.05</v>
      </c>
      <c r="K20" s="156">
        <v>0.05</v>
      </c>
      <c r="L20" s="156">
        <v>0.05</v>
      </c>
      <c r="M20" s="156">
        <v>0.05</v>
      </c>
      <c r="N20" s="156">
        <v>0.05</v>
      </c>
    </row>
    <row r="21" spans="3:14" ht="13.35" customHeight="1">
      <c r="C21" s="7" t="s">
        <v>44</v>
      </c>
      <c r="D21" s="157">
        <v>0</v>
      </c>
      <c r="E21" s="157">
        <v>0</v>
      </c>
      <c r="F21" s="157">
        <v>0</v>
      </c>
      <c r="G21" s="157">
        <v>0</v>
      </c>
      <c r="H21" s="157">
        <v>0</v>
      </c>
      <c r="I21" s="157">
        <v>0</v>
      </c>
      <c r="J21" s="157">
        <v>0</v>
      </c>
      <c r="K21" s="157">
        <v>0</v>
      </c>
      <c r="L21" s="157">
        <v>0</v>
      </c>
      <c r="M21" s="157">
        <v>0</v>
      </c>
      <c r="N21" s="157">
        <v>0</v>
      </c>
    </row>
    <row r="22" spans="3:14" ht="13.35" customHeight="1">
      <c r="C22" s="7" t="s">
        <v>3</v>
      </c>
      <c r="D22" s="156">
        <v>0.7</v>
      </c>
      <c r="E22" s="156">
        <v>0.1</v>
      </c>
      <c r="F22" s="156">
        <v>0.1</v>
      </c>
      <c r="G22" s="65"/>
      <c r="H22" s="65"/>
      <c r="I22" s="65"/>
      <c r="J22" s="65"/>
      <c r="K22" s="65"/>
      <c r="L22" s="65"/>
      <c r="M22" s="65"/>
      <c r="N22" s="65"/>
    </row>
    <row r="23" spans="3:14" ht="13.35" customHeight="1">
      <c r="C23" s="7" t="s">
        <v>47</v>
      </c>
      <c r="D23" s="156">
        <v>0.02</v>
      </c>
      <c r="E23" s="156">
        <v>0.02</v>
      </c>
      <c r="F23" s="156">
        <v>0.02</v>
      </c>
      <c r="G23" s="156">
        <v>0.02</v>
      </c>
      <c r="H23" s="156">
        <v>0.02</v>
      </c>
      <c r="I23" s="156">
        <v>0.02</v>
      </c>
      <c r="J23" s="156">
        <v>0.02</v>
      </c>
      <c r="K23" s="156">
        <v>0.02</v>
      </c>
      <c r="L23" s="156">
        <v>0.02</v>
      </c>
      <c r="M23" s="156">
        <v>0.02</v>
      </c>
      <c r="N23" s="156">
        <v>0.02</v>
      </c>
    </row>
    <row r="24" spans="3:14" ht="13.35" customHeight="1">
      <c r="C24" s="7" t="s">
        <v>48</v>
      </c>
      <c r="D24" s="158">
        <v>0</v>
      </c>
      <c r="E24" s="158">
        <v>0</v>
      </c>
      <c r="F24" s="158">
        <v>0</v>
      </c>
      <c r="G24" s="158">
        <v>0</v>
      </c>
      <c r="H24" s="158">
        <v>0</v>
      </c>
      <c r="I24" s="158">
        <v>0</v>
      </c>
      <c r="J24" s="158">
        <v>0</v>
      </c>
      <c r="K24" s="158">
        <v>0</v>
      </c>
      <c r="L24" s="158">
        <v>0</v>
      </c>
      <c r="M24" s="158">
        <v>0</v>
      </c>
      <c r="N24" s="158">
        <v>0</v>
      </c>
    </row>
    <row r="25" spans="3:14" ht="13.35" customHeight="1">
      <c r="C25" s="7" t="s">
        <v>49</v>
      </c>
      <c r="D25" s="156">
        <v>0.15</v>
      </c>
      <c r="E25" s="156">
        <v>0</v>
      </c>
      <c r="F25" s="156">
        <v>0</v>
      </c>
      <c r="G25" s="156">
        <v>0</v>
      </c>
      <c r="H25" s="156">
        <v>0</v>
      </c>
      <c r="I25" s="156">
        <v>0</v>
      </c>
      <c r="J25" s="156">
        <v>0</v>
      </c>
      <c r="K25" s="156">
        <v>0</v>
      </c>
      <c r="L25" s="156">
        <v>0</v>
      </c>
      <c r="M25" s="156">
        <v>0</v>
      </c>
      <c r="N25" s="156">
        <v>0</v>
      </c>
    </row>
    <row r="27" spans="3:14" ht="13.35" customHeight="1">
      <c r="C27" s="7" t="s">
        <v>46</v>
      </c>
      <c r="D27" s="156">
        <v>0</v>
      </c>
      <c r="E27" s="156">
        <v>0</v>
      </c>
      <c r="F27" s="156">
        <v>0</v>
      </c>
      <c r="G27" s="156">
        <v>0</v>
      </c>
      <c r="H27" s="156">
        <v>0</v>
      </c>
      <c r="I27" s="156">
        <v>0</v>
      </c>
      <c r="J27" s="156">
        <v>0</v>
      </c>
      <c r="K27" s="156">
        <v>0</v>
      </c>
      <c r="L27" s="156">
        <v>0</v>
      </c>
      <c r="M27" s="156">
        <v>0</v>
      </c>
      <c r="N27" s="156">
        <v>0</v>
      </c>
    </row>
    <row r="29" spans="3:14" ht="13.35" customHeight="1">
      <c r="C29" s="7" t="s">
        <v>7</v>
      </c>
      <c r="D29" s="159">
        <v>2.5000000000000001E-2</v>
      </c>
      <c r="E29" s="159">
        <v>2.5000000000000001E-2</v>
      </c>
      <c r="F29" s="159">
        <v>2.5000000000000001E-2</v>
      </c>
      <c r="G29" s="159">
        <v>2.5000000000000001E-2</v>
      </c>
      <c r="H29" s="159">
        <v>2.5000000000000001E-2</v>
      </c>
      <c r="I29" s="159">
        <v>2.5000000000000001E-2</v>
      </c>
      <c r="J29" s="159">
        <v>2.5000000000000001E-2</v>
      </c>
      <c r="K29" s="159">
        <v>2.5000000000000001E-2</v>
      </c>
      <c r="L29" s="159">
        <v>2.5000000000000001E-2</v>
      </c>
      <c r="M29" s="159">
        <v>2.5000000000000001E-2</v>
      </c>
      <c r="N29" s="159">
        <v>2.5000000000000001E-2</v>
      </c>
    </row>
    <row r="30" spans="3:14" ht="13.35" customHeight="1">
      <c r="C30" s="7" t="s">
        <v>93</v>
      </c>
      <c r="D30" s="156">
        <f>4%</f>
        <v>0.04</v>
      </c>
      <c r="E30" s="156">
        <f>4%</f>
        <v>0.04</v>
      </c>
      <c r="F30" s="156">
        <f>4%</f>
        <v>0.04</v>
      </c>
      <c r="G30" s="156">
        <f>4%</f>
        <v>0.04</v>
      </c>
      <c r="H30" s="156">
        <f>4%</f>
        <v>0.04</v>
      </c>
      <c r="I30" s="156">
        <f>4%</f>
        <v>0.04</v>
      </c>
      <c r="J30" s="156">
        <f>4%</f>
        <v>0.04</v>
      </c>
      <c r="K30" s="156">
        <f>4%</f>
        <v>0.04</v>
      </c>
      <c r="L30" s="156">
        <f>4%</f>
        <v>0.04</v>
      </c>
      <c r="M30" s="156">
        <f>4%</f>
        <v>0.04</v>
      </c>
      <c r="N30" s="156">
        <f>4%</f>
        <v>0.04</v>
      </c>
    </row>
    <row r="31" spans="3:14" ht="13.35" customHeight="1">
      <c r="C31" s="7" t="s">
        <v>6</v>
      </c>
      <c r="D31" s="159">
        <f>3.5%</f>
        <v>3.5000000000000003E-2</v>
      </c>
      <c r="E31" s="159">
        <f t="shared" ref="E31:N31" si="1">3.5%</f>
        <v>3.5000000000000003E-2</v>
      </c>
      <c r="F31" s="159">
        <f t="shared" si="1"/>
        <v>3.5000000000000003E-2</v>
      </c>
      <c r="G31" s="159">
        <f t="shared" si="1"/>
        <v>3.5000000000000003E-2</v>
      </c>
      <c r="H31" s="159">
        <f t="shared" si="1"/>
        <v>3.5000000000000003E-2</v>
      </c>
      <c r="I31" s="159">
        <f t="shared" si="1"/>
        <v>3.5000000000000003E-2</v>
      </c>
      <c r="J31" s="159">
        <f t="shared" si="1"/>
        <v>3.5000000000000003E-2</v>
      </c>
      <c r="K31" s="159">
        <f t="shared" si="1"/>
        <v>3.5000000000000003E-2</v>
      </c>
      <c r="L31" s="159">
        <f t="shared" si="1"/>
        <v>3.5000000000000003E-2</v>
      </c>
      <c r="M31" s="159">
        <f t="shared" si="1"/>
        <v>3.5000000000000003E-2</v>
      </c>
      <c r="N31" s="159">
        <f t="shared" si="1"/>
        <v>3.5000000000000003E-2</v>
      </c>
    </row>
    <row r="34" spans="2:14" ht="13.35" customHeight="1">
      <c r="C34" s="7" t="s">
        <v>51</v>
      </c>
      <c r="D34" s="160">
        <f>D13</f>
        <v>100000</v>
      </c>
      <c r="E34" s="160">
        <f>D34</f>
        <v>100000</v>
      </c>
      <c r="F34" s="160">
        <f t="shared" ref="F34:N34" si="2">E34</f>
        <v>100000</v>
      </c>
      <c r="G34" s="160">
        <f t="shared" si="2"/>
        <v>100000</v>
      </c>
      <c r="H34" s="160">
        <f t="shared" si="2"/>
        <v>100000</v>
      </c>
      <c r="I34" s="160">
        <f t="shared" si="2"/>
        <v>100000</v>
      </c>
      <c r="J34" s="160">
        <f t="shared" si="2"/>
        <v>100000</v>
      </c>
      <c r="K34" s="160">
        <f t="shared" si="2"/>
        <v>100000</v>
      </c>
      <c r="L34" s="160">
        <f t="shared" si="2"/>
        <v>100000</v>
      </c>
      <c r="M34" s="160">
        <f t="shared" si="2"/>
        <v>100000</v>
      </c>
      <c r="N34" s="160">
        <f t="shared" si="2"/>
        <v>100000</v>
      </c>
    </row>
    <row r="35" spans="2:14" ht="13.35" customHeight="1">
      <c r="C35" s="7" t="s">
        <v>50</v>
      </c>
      <c r="D35" s="157">
        <v>0</v>
      </c>
      <c r="E35" s="157">
        <v>0</v>
      </c>
      <c r="F35" s="157">
        <v>0</v>
      </c>
      <c r="G35" s="157">
        <v>0</v>
      </c>
      <c r="H35" s="157">
        <v>0</v>
      </c>
      <c r="I35" s="157">
        <v>0</v>
      </c>
      <c r="J35" s="157">
        <v>0</v>
      </c>
      <c r="K35" s="157">
        <v>0</v>
      </c>
      <c r="L35" s="157">
        <v>0</v>
      </c>
      <c r="M35" s="157">
        <v>0</v>
      </c>
      <c r="N35" s="157">
        <v>0</v>
      </c>
    </row>
    <row r="36" spans="2:14" ht="13.35" customHeight="1">
      <c r="C36" s="7" t="s">
        <v>52</v>
      </c>
      <c r="D36" s="17">
        <f>D34-D35</f>
        <v>100000</v>
      </c>
      <c r="E36" s="17">
        <f t="shared" ref="E36:N36" si="3">E34-E35</f>
        <v>100000</v>
      </c>
      <c r="F36" s="17">
        <f t="shared" si="3"/>
        <v>100000</v>
      </c>
      <c r="G36" s="17">
        <f t="shared" si="3"/>
        <v>100000</v>
      </c>
      <c r="H36" s="17">
        <f t="shared" si="3"/>
        <v>100000</v>
      </c>
      <c r="I36" s="17">
        <f t="shared" si="3"/>
        <v>100000</v>
      </c>
      <c r="J36" s="17">
        <f t="shared" si="3"/>
        <v>100000</v>
      </c>
      <c r="K36" s="17">
        <f t="shared" si="3"/>
        <v>100000</v>
      </c>
      <c r="L36" s="17">
        <f t="shared" si="3"/>
        <v>100000</v>
      </c>
      <c r="M36" s="17">
        <f t="shared" si="3"/>
        <v>100000</v>
      </c>
      <c r="N36" s="17">
        <f t="shared" si="3"/>
        <v>100000</v>
      </c>
    </row>
    <row r="38" spans="2:14" ht="13.35" customHeight="1">
      <c r="C38" s="7" t="s">
        <v>134</v>
      </c>
      <c r="D38" s="159">
        <v>5.0000000000000001E-4</v>
      </c>
      <c r="E38" s="159">
        <v>5.0000000000000001E-4</v>
      </c>
      <c r="F38" s="159">
        <v>5.0000000000000001E-4</v>
      </c>
      <c r="G38" s="159">
        <v>5.0000000000000001E-4</v>
      </c>
      <c r="H38" s="159">
        <v>5.0000000000000001E-4</v>
      </c>
      <c r="I38" s="159">
        <v>5.0000000000000001E-4</v>
      </c>
      <c r="J38" s="159">
        <v>5.0000000000000001E-4</v>
      </c>
      <c r="K38" s="159">
        <v>5.0000000000000001E-4</v>
      </c>
      <c r="L38" s="159">
        <v>5.0000000000000001E-4</v>
      </c>
      <c r="M38" s="159">
        <v>5.0000000000000001E-4</v>
      </c>
      <c r="N38" s="159">
        <v>5.0000000000000001E-4</v>
      </c>
    </row>
    <row r="39" spans="2:14" ht="13.35" customHeight="1">
      <c r="C39" s="7" t="s">
        <v>55</v>
      </c>
      <c r="D39" s="65"/>
    </row>
    <row r="41" spans="2:14" ht="13.35" customHeight="1">
      <c r="B41" s="27" t="s">
        <v>56</v>
      </c>
    </row>
    <row r="43" spans="2:14" ht="13.35" customHeight="1">
      <c r="C43" s="7" t="s">
        <v>4</v>
      </c>
      <c r="D43" s="64"/>
      <c r="E43" s="155">
        <v>2.5870812500000001E-3</v>
      </c>
      <c r="F43" s="155">
        <v>2.8647124999999999E-3</v>
      </c>
      <c r="G43" s="155">
        <v>3.16996875E-3</v>
      </c>
      <c r="H43" s="155">
        <v>3.5166625E-3</v>
      </c>
      <c r="I43" s="155">
        <v>0.01</v>
      </c>
      <c r="J43" s="155">
        <v>4.3896124999999999E-3</v>
      </c>
      <c r="K43" s="155">
        <v>4.9407312500000002E-3</v>
      </c>
      <c r="L43" s="155">
        <v>5.574725E-3</v>
      </c>
      <c r="M43" s="155">
        <v>6.292975000000001E-3</v>
      </c>
      <c r="N43" s="155">
        <v>7.0899562500000004E-3</v>
      </c>
    </row>
    <row r="44" spans="2:14" ht="13.35" customHeight="1">
      <c r="C44" s="161" t="s">
        <v>135</v>
      </c>
      <c r="D44" s="17"/>
    </row>
    <row r="47" spans="2:14" ht="13.35" customHeight="1">
      <c r="C47" s="7" t="s">
        <v>147</v>
      </c>
      <c r="E47" s="178">
        <v>3.1044975000000001E-3</v>
      </c>
      <c r="F47" s="178">
        <v>3.437655E-3</v>
      </c>
      <c r="G47" s="178">
        <v>3.8039624999999999E-3</v>
      </c>
      <c r="H47" s="178">
        <v>4.2199949999999998E-3</v>
      </c>
      <c r="I47" s="178">
        <v>4.7006699999999997E-3</v>
      </c>
      <c r="J47" s="178">
        <v>5.2675349999999994E-3</v>
      </c>
      <c r="K47" s="178">
        <v>5.9288774999999997E-3</v>
      </c>
      <c r="L47" s="178">
        <v>6.68967E-3</v>
      </c>
      <c r="M47" s="178">
        <v>7.5515700000000005E-3</v>
      </c>
      <c r="N47" s="178">
        <v>8.5079474999999998E-3</v>
      </c>
    </row>
    <row r="48" spans="2:14" ht="13.35" customHeight="1">
      <c r="C48" s="161" t="s">
        <v>148</v>
      </c>
    </row>
  </sheetData>
  <mergeCells count="1">
    <mergeCell ref="D9:N9"/>
  </mergeCells>
  <phoneticPr fontId="3"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Q124"/>
  <sheetViews>
    <sheetView workbookViewId="0">
      <pane xSplit="3" ySplit="10" topLeftCell="D11" activePane="bottomRight" state="frozen"/>
      <selection pane="topRight" activeCell="E1" sqref="E1"/>
      <selection pane="bottomLeft" activeCell="A11" sqref="A11"/>
      <selection pane="bottomRight" activeCell="A2" sqref="A2"/>
    </sheetView>
  </sheetViews>
  <sheetFormatPr defaultColWidth="9" defaultRowHeight="13.35" customHeight="1"/>
  <cols>
    <col min="1" max="2" width="1.88671875" style="7" customWidth="1"/>
    <col min="3" max="3" width="27.5546875" style="7" bestFit="1" customWidth="1"/>
    <col min="4" max="14" width="12.109375" style="7" bestFit="1" customWidth="1"/>
    <col min="15" max="15" width="9" style="7"/>
    <col min="16" max="16" width="12.88671875" style="7" bestFit="1" customWidth="1"/>
    <col min="17" max="16384" width="9" style="7"/>
  </cols>
  <sheetData>
    <row r="1" spans="1:17" ht="13.35" customHeight="1">
      <c r="A1" s="151" t="s">
        <v>128</v>
      </c>
      <c r="B1" s="151"/>
      <c r="M1" s="181" t="s">
        <v>202</v>
      </c>
    </row>
    <row r="2" spans="1:17" ht="13.35" customHeight="1">
      <c r="A2" s="180" t="s">
        <v>199</v>
      </c>
      <c r="B2" s="151"/>
    </row>
    <row r="3" spans="1:17" ht="2.1" customHeight="1">
      <c r="A3" s="151"/>
      <c r="B3" s="151"/>
    </row>
    <row r="4" spans="1:17" ht="13.35" customHeight="1">
      <c r="A4" s="150" t="s">
        <v>131</v>
      </c>
      <c r="B4" s="150"/>
    </row>
    <row r="5" spans="1:17" ht="13.35" customHeight="1">
      <c r="A5" s="7" t="str">
        <f>ProductType</f>
        <v>Level Term</v>
      </c>
    </row>
    <row r="6" spans="1:17" ht="2.1" customHeight="1"/>
    <row r="7" spans="1:17" ht="13.35" customHeight="1">
      <c r="A7" s="27" t="s">
        <v>138</v>
      </c>
      <c r="B7" s="27"/>
      <c r="P7" s="7" t="s">
        <v>120</v>
      </c>
      <c r="Q7" s="7">
        <v>1000</v>
      </c>
    </row>
    <row r="8" spans="1:17" ht="2.1" customHeight="1">
      <c r="C8" s="27"/>
    </row>
    <row r="9" spans="1:17" ht="13.35" customHeight="1">
      <c r="C9" s="27"/>
      <c r="D9" s="182" t="s">
        <v>132</v>
      </c>
      <c r="E9" s="182"/>
      <c r="F9" s="182"/>
      <c r="G9" s="182"/>
      <c r="H9" s="182"/>
      <c r="I9" s="182"/>
      <c r="J9" s="182"/>
      <c r="K9" s="182"/>
      <c r="L9" s="182"/>
      <c r="M9" s="182"/>
      <c r="N9" s="182"/>
    </row>
    <row r="10" spans="1:17" ht="13.35" customHeight="1">
      <c r="D10" s="7">
        <v>0</v>
      </c>
      <c r="E10" s="7">
        <v>1</v>
      </c>
      <c r="F10" s="7">
        <v>2</v>
      </c>
      <c r="G10" s="7">
        <v>3</v>
      </c>
      <c r="H10" s="7">
        <v>4</v>
      </c>
      <c r="I10" s="7">
        <v>5</v>
      </c>
      <c r="J10" s="7">
        <v>6</v>
      </c>
      <c r="K10" s="7">
        <v>7</v>
      </c>
      <c r="L10" s="7">
        <v>8</v>
      </c>
      <c r="M10" s="7">
        <v>9</v>
      </c>
      <c r="N10" s="7">
        <v>10</v>
      </c>
    </row>
    <row r="12" spans="1:17" ht="13.35" customHeight="1">
      <c r="B12" s="27" t="s">
        <v>141</v>
      </c>
    </row>
    <row r="14" spans="1:17" ht="13.35" customHeight="1">
      <c r="C14" s="7" t="s">
        <v>39</v>
      </c>
      <c r="D14" s="139">
        <f>1*'Inputs-Assumptions-Policy Specs'!$D$12</f>
        <v>1000</v>
      </c>
      <c r="E14" s="140">
        <f>D14*(1-'Inputs-Assumptions-Policy Specs'!E19)*(1-'Inputs-Assumptions-Policy Specs'!E20)</f>
        <v>797.93033500000001</v>
      </c>
      <c r="F14" s="140">
        <f>E14*(1-'Inputs-Assumptions-Policy Specs'!F19)*(1-'Inputs-Assumptions-Policy Specs'!F20)</f>
        <v>716.08004459567678</v>
      </c>
      <c r="G14" s="140">
        <f>F14*(1-'Inputs-Assumptions-Policy Specs'!G19)*(1-'Inputs-Assumptions-Policy Specs'!G20)</f>
        <v>678.11958857021932</v>
      </c>
      <c r="H14" s="140">
        <f>G14*(1-'Inputs-Assumptions-Policy Specs'!H19)*(1-'Inputs-Assumptions-Policy Specs'!H20)</f>
        <v>641.94812730044998</v>
      </c>
      <c r="I14" s="140">
        <f>H14*(1-'Inputs-Assumptions-Policy Specs'!I19)*(1-'Inputs-Assumptions-Policy Specs'!I20)</f>
        <v>607.46179844511119</v>
      </c>
      <c r="J14" s="140">
        <f>I14*(1-'Inputs-Assumptions-Policy Specs'!J19)*(1-'Inputs-Assumptions-Policy Specs'!J20)</f>
        <v>574.55551271431477</v>
      </c>
      <c r="K14" s="140">
        <f>J14*(1-'Inputs-Assumptions-Policy Specs'!K19)*(1-'Inputs-Assumptions-Policy Specs'!K20)</f>
        <v>543.13094892089794</v>
      </c>
      <c r="L14" s="140">
        <f>K14*(1-'Inputs-Assumptions-Policy Specs'!L19)*(1-'Inputs-Assumptions-Policy Specs'!L20)</f>
        <v>513.09798607959112</v>
      </c>
      <c r="M14" s="140">
        <f>L14*(1-'Inputs-Assumptions-Policy Specs'!M19)*(1-'Inputs-Assumptions-Policy Specs'!M20)</f>
        <v>484.37561961660975</v>
      </c>
      <c r="N14" s="140">
        <f>M14*(1-'Inputs-Assumptions-Policy Specs'!N19)*(1-'Inputs-Assumptions-Policy Specs'!N20)</f>
        <v>456.8943467817133</v>
      </c>
    </row>
    <row r="16" spans="1:17" ht="13.35" customHeight="1">
      <c r="C16" s="7" t="s">
        <v>136</v>
      </c>
    </row>
    <row r="17" spans="3:14" ht="13.35" customHeight="1">
      <c r="C17" s="162" t="s">
        <v>0</v>
      </c>
      <c r="E17" s="165">
        <f>'Inputs-Assumptions-Policy Specs'!D$17*'Cash Flows'!D$14/$Q$7</f>
        <v>640</v>
      </c>
      <c r="F17" s="165">
        <f>'Inputs-Assumptions-Policy Specs'!E$17*'Cash Flows'!E$14/$Q$7</f>
        <v>510.67541440000002</v>
      </c>
      <c r="G17" s="165">
        <f>'Inputs-Assumptions-Policy Specs'!F$17*'Cash Flows'!F$14/$Q$7</f>
        <v>458.29122854123312</v>
      </c>
      <c r="H17" s="165">
        <f>'Inputs-Assumptions-Policy Specs'!G$17*'Cash Flows'!G$14/$Q$7</f>
        <v>433.99653668494034</v>
      </c>
      <c r="I17" s="165">
        <f>'Inputs-Assumptions-Policy Specs'!H$17*'Cash Flows'!H$14/$Q$7</f>
        <v>410.84680147228795</v>
      </c>
      <c r="J17" s="165">
        <f>'Inputs-Assumptions-Policy Specs'!I$17*'Cash Flows'!I$14/$Q$7</f>
        <v>388.77555100487115</v>
      </c>
      <c r="K17" s="165">
        <f>'Inputs-Assumptions-Policy Specs'!J$17*'Cash Flows'!J$14/$Q$7</f>
        <v>367.71552813716147</v>
      </c>
      <c r="L17" s="165">
        <f>'Inputs-Assumptions-Policy Specs'!K$17*'Cash Flows'!K$14/$Q$7</f>
        <v>347.6038073093747</v>
      </c>
      <c r="M17" s="165">
        <f>'Inputs-Assumptions-Policy Specs'!L$17*'Cash Flows'!L$14/$Q$7</f>
        <v>328.3827110909383</v>
      </c>
      <c r="N17" s="165">
        <f>'Inputs-Assumptions-Policy Specs'!M$17*'Cash Flows'!M$14/$Q$7</f>
        <v>310.00039655463024</v>
      </c>
    </row>
    <row r="18" spans="3:14" ht="13.35" customHeight="1">
      <c r="C18" s="166" t="s">
        <v>42</v>
      </c>
      <c r="E18" s="15">
        <f t="shared" ref="E18:N18" si="0">SUM(E17:E17)</f>
        <v>640</v>
      </c>
      <c r="F18" s="15">
        <f t="shared" si="0"/>
        <v>510.67541440000002</v>
      </c>
      <c r="G18" s="15">
        <f t="shared" si="0"/>
        <v>458.29122854123312</v>
      </c>
      <c r="H18" s="15">
        <f t="shared" si="0"/>
        <v>433.99653668494034</v>
      </c>
      <c r="I18" s="15">
        <f t="shared" si="0"/>
        <v>410.84680147228795</v>
      </c>
      <c r="J18" s="15">
        <f t="shared" si="0"/>
        <v>388.77555100487115</v>
      </c>
      <c r="K18" s="15">
        <f t="shared" si="0"/>
        <v>367.71552813716147</v>
      </c>
      <c r="L18" s="15">
        <f t="shared" si="0"/>
        <v>347.6038073093747</v>
      </c>
      <c r="M18" s="15">
        <f t="shared" si="0"/>
        <v>328.3827110909383</v>
      </c>
      <c r="N18" s="15">
        <f t="shared" si="0"/>
        <v>310.00039655463024</v>
      </c>
    </row>
    <row r="19" spans="3:14" ht="13.35" customHeight="1">
      <c r="E19" s="15"/>
      <c r="F19" s="15"/>
      <c r="G19" s="15"/>
      <c r="H19" s="15"/>
      <c r="I19" s="15"/>
      <c r="J19" s="15"/>
      <c r="K19" s="15"/>
      <c r="L19" s="15"/>
      <c r="M19" s="15"/>
      <c r="N19" s="15"/>
    </row>
    <row r="20" spans="3:14" ht="13.35" customHeight="1">
      <c r="C20" s="7" t="s">
        <v>137</v>
      </c>
      <c r="E20" s="15"/>
      <c r="F20" s="15"/>
      <c r="G20" s="15"/>
      <c r="H20" s="15"/>
      <c r="I20" s="15"/>
      <c r="J20" s="15"/>
      <c r="K20" s="15"/>
      <c r="L20" s="15"/>
      <c r="M20" s="15"/>
      <c r="N20" s="15"/>
    </row>
    <row r="21" spans="3:14" ht="13.35" customHeight="1">
      <c r="C21" s="164" t="s">
        <v>8</v>
      </c>
      <c r="E21" s="15"/>
      <c r="F21" s="15"/>
      <c r="G21" s="15"/>
      <c r="H21" s="15"/>
      <c r="I21" s="15"/>
      <c r="J21" s="15"/>
      <c r="K21" s="15"/>
      <c r="L21" s="15"/>
      <c r="M21" s="15"/>
      <c r="N21" s="15"/>
    </row>
    <row r="22" spans="3:14" ht="13.35" customHeight="1">
      <c r="C22" s="163" t="s">
        <v>40</v>
      </c>
      <c r="E22" s="15">
        <f>'Inputs-Assumptions-Policy Specs'!$D$13*'Inputs-Assumptions-Policy Specs'!E$19*D$14/$Q$7</f>
        <v>258.708125</v>
      </c>
      <c r="F22" s="15">
        <f>'Inputs-Assumptions-Policy Specs'!$D$13*'Inputs-Assumptions-Policy Specs'!F$19*E$14/$Q$7</f>
        <v>228.58410048036873</v>
      </c>
      <c r="G22" s="15">
        <f>'Inputs-Assumptions-Policy Specs'!$D$13*'Inputs-Assumptions-Policy Specs'!G$19*F$14/$Q$7</f>
        <v>226.99513638669018</v>
      </c>
      <c r="H22" s="15">
        <f>'Inputs-Assumptions-Policy Specs'!$D$13*'Inputs-Assumptions-Policy Specs'!H$19*G$14/$Q$7</f>
        <v>238.4717727640319</v>
      </c>
      <c r="I22" s="15">
        <f>'Inputs-Assumptions-Policy Specs'!$D$13*'Inputs-Assumptions-Policy Specs'!I$19*H$14/$Q$7</f>
        <v>251.46552529645049</v>
      </c>
      <c r="J22" s="15">
        <f>'Inputs-Assumptions-Policy Specs'!$D$13*'Inputs-Assumptions-Policy Specs'!J$19*I$14/$Q$7</f>
        <v>266.65219037271407</v>
      </c>
      <c r="K22" s="15">
        <f>'Inputs-Assumptions-Policy Specs'!$D$13*'Inputs-Assumptions-Policy Specs'!K$19*J$14/$Q$7</f>
        <v>283.87243765273871</v>
      </c>
      <c r="L22" s="15">
        <f>'Inputs-Assumptions-Policy Specs'!$D$13*'Inputs-Assumptions-Policy Specs'!L$19*K$14/$Q$7</f>
        <v>302.78056792230524</v>
      </c>
      <c r="M22" s="15">
        <f>'Inputs-Assumptions-Policy Specs'!$D$13*'Inputs-Assumptions-Policy Specs'!M$19*L$14/$Q$7</f>
        <v>322.89127989492158</v>
      </c>
      <c r="N22" s="15">
        <f>'Inputs-Assumptions-Policy Specs'!$D$13*'Inputs-Assumptions-Policy Specs'!N$19*M$14/$Q$7</f>
        <v>343.42019516484049</v>
      </c>
    </row>
    <row r="23" spans="3:14" ht="13.35" customHeight="1">
      <c r="C23" s="163" t="s">
        <v>41</v>
      </c>
      <c r="E23" s="15">
        <f>'Inputs-Assumptions-Policy Specs'!E$35*'Cash Flows'!D$14*'Inputs-Assumptions-Policy Specs'!E$20/$Q$7</f>
        <v>0</v>
      </c>
      <c r="F23" s="15">
        <f>'Inputs-Assumptions-Policy Specs'!F$35*'Cash Flows'!E$14*'Inputs-Assumptions-Policy Specs'!F$20/$Q$7</f>
        <v>0</v>
      </c>
      <c r="G23" s="15">
        <f>'Inputs-Assumptions-Policy Specs'!G$35*'Cash Flows'!F$14*'Inputs-Assumptions-Policy Specs'!G$20/$Q$7</f>
        <v>0</v>
      </c>
      <c r="H23" s="15">
        <f>'Inputs-Assumptions-Policy Specs'!H$35*'Cash Flows'!G$14*'Inputs-Assumptions-Policy Specs'!H$20/$Q$7</f>
        <v>0</v>
      </c>
      <c r="I23" s="15">
        <f>'Inputs-Assumptions-Policy Specs'!I$35*'Cash Flows'!H$14*'Inputs-Assumptions-Policy Specs'!I$20/$Q$7</f>
        <v>0</v>
      </c>
      <c r="J23" s="15">
        <f>'Inputs-Assumptions-Policy Specs'!J$35*'Cash Flows'!I$14*'Inputs-Assumptions-Policy Specs'!J$20/$Q$7</f>
        <v>0</v>
      </c>
      <c r="K23" s="15">
        <f>'Inputs-Assumptions-Policy Specs'!K$35*'Cash Flows'!J$14*'Inputs-Assumptions-Policy Specs'!K$20/$Q$7</f>
        <v>0</v>
      </c>
      <c r="L23" s="15">
        <f>'Inputs-Assumptions-Policy Specs'!L$35*'Cash Flows'!K$14*'Inputs-Assumptions-Policy Specs'!L$20/$Q$7</f>
        <v>0</v>
      </c>
      <c r="M23" s="15">
        <f>'Inputs-Assumptions-Policy Specs'!M$35*'Cash Flows'!L$14*'Inputs-Assumptions-Policy Specs'!M$20/$Q$7</f>
        <v>0</v>
      </c>
      <c r="N23" s="15">
        <f>'Inputs-Assumptions-Policy Specs'!N$35*'Cash Flows'!M$14*'Inputs-Assumptions-Policy Specs'!N$20/$Q$7</f>
        <v>0</v>
      </c>
    </row>
    <row r="24" spans="3:14" ht="13.35" customHeight="1">
      <c r="C24" s="163" t="s">
        <v>44</v>
      </c>
      <c r="E24" s="15">
        <v>0</v>
      </c>
      <c r="F24" s="15">
        <v>0</v>
      </c>
      <c r="G24" s="15">
        <v>0</v>
      </c>
      <c r="H24" s="15">
        <v>0</v>
      </c>
      <c r="I24" s="15">
        <v>0</v>
      </c>
      <c r="J24" s="15">
        <v>0</v>
      </c>
      <c r="K24" s="15">
        <v>0</v>
      </c>
      <c r="L24" s="15">
        <v>0</v>
      </c>
      <c r="M24" s="15">
        <v>0</v>
      </c>
      <c r="N24" s="15">
        <v>0</v>
      </c>
    </row>
    <row r="25" spans="3:14" ht="13.35" customHeight="1">
      <c r="C25" s="164" t="s">
        <v>60</v>
      </c>
      <c r="E25" s="15"/>
      <c r="F25" s="15"/>
      <c r="G25" s="15"/>
      <c r="H25" s="15"/>
      <c r="I25" s="15"/>
      <c r="J25" s="15"/>
      <c r="K25" s="15"/>
      <c r="L25" s="15"/>
      <c r="M25" s="15"/>
      <c r="N25" s="15"/>
    </row>
    <row r="26" spans="3:14" ht="13.35" customHeight="1">
      <c r="C26" s="163" t="s">
        <v>58</v>
      </c>
      <c r="E26" s="15">
        <f>'Inputs-Assumptions-Policy Specs'!D22*E17</f>
        <v>448</v>
      </c>
      <c r="F26" s="138">
        <f>'Inputs-Assumptions-Policy Specs'!E22*F17</f>
        <v>51.067541440000007</v>
      </c>
      <c r="G26" s="15">
        <f>'Inputs-Assumptions-Policy Specs'!F22*G17</f>
        <v>45.829122854123312</v>
      </c>
      <c r="H26" s="15">
        <f>'Inputs-Assumptions-Policy Specs'!G22*H17</f>
        <v>0</v>
      </c>
      <c r="I26" s="15">
        <f>'Inputs-Assumptions-Policy Specs'!H22*I17</f>
        <v>0</v>
      </c>
      <c r="J26" s="15">
        <f>'Inputs-Assumptions-Policy Specs'!I22*J17</f>
        <v>0</v>
      </c>
      <c r="K26" s="15">
        <f>'Inputs-Assumptions-Policy Specs'!J22*K17</f>
        <v>0</v>
      </c>
      <c r="L26" s="15">
        <f>'Inputs-Assumptions-Policy Specs'!K22*L17</f>
        <v>0</v>
      </c>
      <c r="M26" s="15">
        <f>'Inputs-Assumptions-Policy Specs'!L22*M17</f>
        <v>0</v>
      </c>
      <c r="N26" s="15">
        <f>'Inputs-Assumptions-Policy Specs'!M22*N17</f>
        <v>0</v>
      </c>
    </row>
    <row r="27" spans="3:14" ht="13.35" customHeight="1">
      <c r="C27" s="163" t="s">
        <v>59</v>
      </c>
      <c r="E27" s="15">
        <f>'Inputs-Assumptions-Policy Specs'!D25*E17</f>
        <v>96</v>
      </c>
      <c r="F27" s="15">
        <f>'Inputs-Assumptions-Policy Specs'!E25*F17</f>
        <v>0</v>
      </c>
      <c r="G27" s="15">
        <f>'Inputs-Assumptions-Policy Specs'!F25*G17</f>
        <v>0</v>
      </c>
      <c r="H27" s="15">
        <f>'Inputs-Assumptions-Policy Specs'!G25*H17</f>
        <v>0</v>
      </c>
      <c r="I27" s="15">
        <f>'Inputs-Assumptions-Policy Specs'!H25*I17</f>
        <v>0</v>
      </c>
      <c r="J27" s="15">
        <f>'Inputs-Assumptions-Policy Specs'!I25*J17</f>
        <v>0</v>
      </c>
      <c r="K27" s="15">
        <f>'Inputs-Assumptions-Policy Specs'!J25*K17</f>
        <v>0</v>
      </c>
      <c r="L27" s="15">
        <f>'Inputs-Assumptions-Policy Specs'!K25*L17</f>
        <v>0</v>
      </c>
      <c r="M27" s="15">
        <f>'Inputs-Assumptions-Policy Specs'!L25*M17</f>
        <v>0</v>
      </c>
      <c r="N27" s="15">
        <f>'Inputs-Assumptions-Policy Specs'!M25*N17</f>
        <v>0</v>
      </c>
    </row>
    <row r="28" spans="3:14" ht="13.35" customHeight="1">
      <c r="C28" s="164" t="s">
        <v>61</v>
      </c>
      <c r="E28" s="15"/>
      <c r="F28" s="15"/>
      <c r="G28" s="15"/>
      <c r="H28" s="15"/>
      <c r="I28" s="15"/>
      <c r="J28" s="15"/>
      <c r="K28" s="15"/>
      <c r="L28" s="15"/>
      <c r="M28" s="15"/>
      <c r="N28" s="15"/>
    </row>
    <row r="29" spans="3:14" ht="13.35" customHeight="1">
      <c r="C29" s="163" t="s">
        <v>47</v>
      </c>
      <c r="E29" s="15">
        <f>'Inputs-Assumptions-Policy Specs'!D23*E17</f>
        <v>12.8</v>
      </c>
      <c r="F29" s="15">
        <f>'Inputs-Assumptions-Policy Specs'!E23*F17</f>
        <v>10.213508288</v>
      </c>
      <c r="G29" s="15">
        <f>'Inputs-Assumptions-Policy Specs'!F23*G17</f>
        <v>9.1658245708246628</v>
      </c>
      <c r="H29" s="15">
        <f>'Inputs-Assumptions-Policy Specs'!G23*H17</f>
        <v>8.6799307336988072</v>
      </c>
      <c r="I29" s="15">
        <f>'Inputs-Assumptions-Policy Specs'!H23*I17</f>
        <v>8.2169360294457583</v>
      </c>
      <c r="J29" s="15">
        <f>'Inputs-Assumptions-Policy Specs'!I23*J17</f>
        <v>7.7755110200974231</v>
      </c>
      <c r="K29" s="15">
        <f>'Inputs-Assumptions-Policy Specs'!J23*K17</f>
        <v>7.3543105627432297</v>
      </c>
      <c r="L29" s="15">
        <f>'Inputs-Assumptions-Policy Specs'!K23*L17</f>
        <v>6.952076146187494</v>
      </c>
      <c r="M29" s="15">
        <f>'Inputs-Assumptions-Policy Specs'!L23*M17</f>
        <v>6.5676542218187661</v>
      </c>
      <c r="N29" s="15">
        <f>'Inputs-Assumptions-Policy Specs'!M23*N17</f>
        <v>6.2000079310926051</v>
      </c>
    </row>
    <row r="30" spans="3:14" ht="13.35" customHeight="1">
      <c r="C30" s="163" t="s">
        <v>48</v>
      </c>
      <c r="E30" s="15">
        <f>'Inputs-Assumptions-Policy Specs'!D24*E17</f>
        <v>0</v>
      </c>
      <c r="F30" s="15">
        <f>'Inputs-Assumptions-Policy Specs'!E24*F17</f>
        <v>0</v>
      </c>
      <c r="G30" s="15">
        <f>'Inputs-Assumptions-Policy Specs'!F24*G17</f>
        <v>0</v>
      </c>
      <c r="H30" s="15">
        <f>'Inputs-Assumptions-Policy Specs'!G24*H17</f>
        <v>0</v>
      </c>
      <c r="I30" s="15">
        <f>'Inputs-Assumptions-Policy Specs'!H24*I17</f>
        <v>0</v>
      </c>
      <c r="J30" s="15">
        <f>'Inputs-Assumptions-Policy Specs'!I24*J17</f>
        <v>0</v>
      </c>
      <c r="K30" s="15">
        <f>'Inputs-Assumptions-Policy Specs'!J24*K17</f>
        <v>0</v>
      </c>
      <c r="L30" s="15">
        <f>'Inputs-Assumptions-Policy Specs'!K24*L17</f>
        <v>0</v>
      </c>
      <c r="M30" s="15">
        <f>'Inputs-Assumptions-Policy Specs'!L24*M17</f>
        <v>0</v>
      </c>
      <c r="N30" s="15">
        <f>'Inputs-Assumptions-Policy Specs'!M24*N17</f>
        <v>0</v>
      </c>
    </row>
    <row r="31" spans="3:14" ht="13.35" customHeight="1">
      <c r="C31" s="164" t="s">
        <v>46</v>
      </c>
      <c r="E31" s="165">
        <f>'Inputs-Assumptions-Policy Specs'!D27*E17</f>
        <v>0</v>
      </c>
      <c r="F31" s="165">
        <f>'Inputs-Assumptions-Policy Specs'!E27*F17</f>
        <v>0</v>
      </c>
      <c r="G31" s="165">
        <f>'Inputs-Assumptions-Policy Specs'!F27*G17</f>
        <v>0</v>
      </c>
      <c r="H31" s="165">
        <f>'Inputs-Assumptions-Policy Specs'!G27*H17</f>
        <v>0</v>
      </c>
      <c r="I31" s="165">
        <f>'Inputs-Assumptions-Policy Specs'!H27*I17</f>
        <v>0</v>
      </c>
      <c r="J31" s="165">
        <f>'Inputs-Assumptions-Policy Specs'!I27*J17</f>
        <v>0</v>
      </c>
      <c r="K31" s="165">
        <f>'Inputs-Assumptions-Policy Specs'!J27*K17</f>
        <v>0</v>
      </c>
      <c r="L31" s="165">
        <f>'Inputs-Assumptions-Policy Specs'!K27*L17</f>
        <v>0</v>
      </c>
      <c r="M31" s="165">
        <f>'Inputs-Assumptions-Policy Specs'!L27*M17</f>
        <v>0</v>
      </c>
      <c r="N31" s="165">
        <f>'Inputs-Assumptions-Policy Specs'!M27*N17</f>
        <v>0</v>
      </c>
    </row>
    <row r="32" spans="3:14" ht="13.35" customHeight="1">
      <c r="C32" s="161" t="s">
        <v>43</v>
      </c>
      <c r="E32" s="15">
        <f t="shared" ref="E32:N32" si="1">SUM(E22:E31)</f>
        <v>815.50812499999995</v>
      </c>
      <c r="F32" s="15">
        <f t="shared" si="1"/>
        <v>289.86515020836873</v>
      </c>
      <c r="G32" s="15">
        <f t="shared" si="1"/>
        <v>281.99008381163816</v>
      </c>
      <c r="H32" s="15">
        <f t="shared" si="1"/>
        <v>247.15170349773069</v>
      </c>
      <c r="I32" s="15">
        <f t="shared" si="1"/>
        <v>259.68246132589627</v>
      </c>
      <c r="J32" s="15">
        <f t="shared" si="1"/>
        <v>274.42770139281151</v>
      </c>
      <c r="K32" s="15">
        <f t="shared" si="1"/>
        <v>291.22674821548196</v>
      </c>
      <c r="L32" s="15">
        <f t="shared" si="1"/>
        <v>309.73264406849273</v>
      </c>
      <c r="M32" s="15">
        <f t="shared" si="1"/>
        <v>329.45893411674035</v>
      </c>
      <c r="N32" s="15">
        <f t="shared" si="1"/>
        <v>349.62020309593311</v>
      </c>
    </row>
    <row r="34" spans="2:14" ht="13.35" customHeight="1">
      <c r="C34" s="7" t="s">
        <v>139</v>
      </c>
      <c r="E34" s="15"/>
      <c r="F34" s="15"/>
      <c r="G34" s="15"/>
      <c r="H34" s="15"/>
      <c r="I34" s="15"/>
      <c r="J34" s="15"/>
      <c r="K34" s="15"/>
      <c r="L34" s="15"/>
      <c r="M34" s="15"/>
      <c r="N34" s="15"/>
    </row>
    <row r="35" spans="2:14" ht="13.35" customHeight="1">
      <c r="C35" s="164" t="s">
        <v>102</v>
      </c>
      <c r="E35" s="15">
        <f>(E17-E26-E27-E29-E30-E31)*'Inputs-Assumptions-Policy Specs'!D30</f>
        <v>3.3280000000000003</v>
      </c>
      <c r="F35" s="15">
        <f>(E37+F17-F26-F27-F29-F30-F31)*'Inputs-Assumptions-Policy Specs'!E30</f>
        <v>4.6708992533432623</v>
      </c>
      <c r="G35" s="15">
        <f>(F38+G17-G26-G27-G29-G30-G31)*'Inputs-Assumptions-Policy Specs'!F30</f>
        <v>6.1122661140747896</v>
      </c>
      <c r="H35" s="15">
        <f>(G38+H17-H26-H27-H29-H30-H31)*'Inputs-Assumptions-Policy Specs'!G30</f>
        <v>8.8394875460345812</v>
      </c>
      <c r="I35" s="15">
        <f>(H38+I17-I26-I27-I29-I30-I31)*'Inputs-Assumptions-Policy Specs'!H30</f>
        <v>10.489353979865605</v>
      </c>
      <c r="J35" s="15">
        <f>(I38+J17-J26-J27-J29-J30-J31)*'Inputs-Assumptions-Policy Specs'!I30</f>
        <v>10.995933009359263</v>
      </c>
      <c r="K35" s="15">
        <f>(J38+K17-K26-K27-K29-K30-K31)*'Inputs-Assumptions-Policy Specs'!J30</f>
        <v>10.261877092077979</v>
      </c>
      <c r="L35" s="15">
        <f>(K38+L17-L26-L27-L29-L30-L31)*'Inputs-Assumptions-Policy Specs'!K30</f>
        <v>8.1908777081103956</v>
      </c>
      <c r="M35" s="15">
        <f>(L38+M17-M26-M27-M29-M30-M31)*'Inputs-Assumptions-Policy Specs'!L30</f>
        <v>4.6953195552271927</v>
      </c>
      <c r="N35" s="15">
        <f>(M38+N17-N26-N27-N29-N30-N31)*'Inputs-Assumptions-Policy Specs'!M30</f>
        <v>-0.29765116868133157</v>
      </c>
    </row>
    <row r="36" spans="2:14" ht="13.35" customHeight="1">
      <c r="C36" s="164" t="s">
        <v>118</v>
      </c>
      <c r="E36" s="165">
        <f>'Stmt of Financial Performance'!F35</f>
        <v>160.44175833841851</v>
      </c>
      <c r="F36" s="165">
        <f>'Stmt of Financial Performance'!G35</f>
        <v>143.34890837097146</v>
      </c>
      <c r="G36" s="165">
        <f>'Stmt of Financial Performance'!H35</f>
        <v>136.25319987963132</v>
      </c>
      <c r="H36" s="165">
        <f>'Stmt of Financial Performance'!I35</f>
        <v>131.75091937906924</v>
      </c>
      <c r="I36" s="165">
        <f>'Stmt of Financial Performance'!J35</f>
        <v>127.35939293084736</v>
      </c>
      <c r="J36" s="165">
        <f>'Stmt of Financial Performance'!K35</f>
        <v>123.05635814309545</v>
      </c>
      <c r="K36" s="165">
        <f>'Stmt of Financial Performance'!L35</f>
        <v>118.81615520171609</v>
      </c>
      <c r="L36" s="165">
        <f>'Stmt of Financial Performance'!M35</f>
        <v>114.61432047700475</v>
      </c>
      <c r="M36" s="165">
        <f>'Stmt of Financial Performance'!N35</f>
        <v>110.42869638155634</v>
      </c>
      <c r="N36" s="165">
        <f>'Stmt of Financial Performance'!O35</f>
        <v>129.08515936779011</v>
      </c>
    </row>
    <row r="37" spans="2:14" ht="13.35" customHeight="1">
      <c r="C37" s="164" t="s">
        <v>45</v>
      </c>
      <c r="E37" s="15">
        <f t="shared" ref="E37:N37" si="2">E17-E26-E27-E29-E30-E31+E35-E22-E23-E24-E36</f>
        <v>-332.62188333841846</v>
      </c>
      <c r="F37" s="15">
        <f t="shared" si="2"/>
        <v>82.132255074003041</v>
      </c>
      <c r="G37" s="15">
        <f t="shared" si="2"/>
        <v>46.160210964038384</v>
      </c>
      <c r="H37" s="15">
        <f t="shared" si="2"/>
        <v>63.933401354174975</v>
      </c>
      <c r="I37" s="15">
        <f t="shared" si="2"/>
        <v>34.294301195409915</v>
      </c>
      <c r="J37" s="15">
        <f t="shared" si="2"/>
        <v>2.2874244783234303</v>
      </c>
      <c r="K37" s="15">
        <f t="shared" si="2"/>
        <v>-32.065498187958624</v>
      </c>
      <c r="L37" s="15">
        <f t="shared" si="2"/>
        <v>-68.552279528012377</v>
      </c>
      <c r="M37" s="15">
        <f t="shared" si="2"/>
        <v>-106.80959985213121</v>
      </c>
      <c r="N37" s="15">
        <f t="shared" si="2"/>
        <v>-169.00261707777432</v>
      </c>
    </row>
    <row r="38" spans="2:14" ht="13.35" customHeight="1">
      <c r="C38" s="164" t="s">
        <v>103</v>
      </c>
      <c r="E38" s="15"/>
      <c r="F38" s="15">
        <f>E37+F37</f>
        <v>-250.48962826441542</v>
      </c>
      <c r="G38" s="15">
        <f>F38+G37</f>
        <v>-204.32941730037703</v>
      </c>
      <c r="H38" s="15">
        <f t="shared" ref="H38:N38" si="3">G38+H37</f>
        <v>-140.39601594620206</v>
      </c>
      <c r="I38" s="15">
        <f t="shared" si="3"/>
        <v>-106.10171475079214</v>
      </c>
      <c r="J38" s="15">
        <f t="shared" si="3"/>
        <v>-103.81429027246871</v>
      </c>
      <c r="K38" s="15">
        <f t="shared" si="3"/>
        <v>-135.87978846042733</v>
      </c>
      <c r="L38" s="15">
        <f t="shared" si="3"/>
        <v>-204.43206798843971</v>
      </c>
      <c r="M38" s="15">
        <f t="shared" si="3"/>
        <v>-311.24166784057093</v>
      </c>
      <c r="N38" s="15">
        <f t="shared" si="3"/>
        <v>-480.24428491834522</v>
      </c>
    </row>
    <row r="39" spans="2:14" ht="13.35" customHeight="1">
      <c r="E39" s="15"/>
      <c r="F39" s="15"/>
      <c r="G39" s="15"/>
      <c r="H39" s="15"/>
      <c r="I39" s="15"/>
      <c r="J39" s="15"/>
      <c r="K39" s="15"/>
      <c r="L39" s="15"/>
      <c r="M39" s="15"/>
      <c r="N39" s="15"/>
    </row>
    <row r="40" spans="2:14" ht="13.35" customHeight="1">
      <c r="C40" s="7" t="s">
        <v>140</v>
      </c>
      <c r="E40" s="15"/>
      <c r="F40" s="15"/>
      <c r="G40" s="15"/>
      <c r="H40" s="15"/>
      <c r="I40" s="15"/>
      <c r="J40" s="15"/>
      <c r="K40" s="15"/>
      <c r="L40" s="15"/>
      <c r="M40" s="15"/>
      <c r="N40" s="15"/>
    </row>
    <row r="41" spans="2:14" ht="13.35" customHeight="1">
      <c r="C41" s="164" t="s">
        <v>121</v>
      </c>
      <c r="E41" s="15">
        <f>'Inputs-Assumptions-Policy Specs'!D34*D14/$Q$7</f>
        <v>100000</v>
      </c>
      <c r="F41" s="15">
        <f>'Inputs-Assumptions-Policy Specs'!E34*E14/$Q$7</f>
        <v>79793.033500000005</v>
      </c>
      <c r="G41" s="15">
        <f>'Inputs-Assumptions-Policy Specs'!F34*F14/$Q$7</f>
        <v>71608.004459567688</v>
      </c>
      <c r="H41" s="15">
        <f>'Inputs-Assumptions-Policy Specs'!G34*G14/$Q$7</f>
        <v>67811.958857021935</v>
      </c>
      <c r="I41" s="15">
        <f>'Inputs-Assumptions-Policy Specs'!H34*H14/$Q$7</f>
        <v>64194.812730045</v>
      </c>
      <c r="J41" s="15">
        <f>'Inputs-Assumptions-Policy Specs'!I34*I14/$Q$7</f>
        <v>60746.17984451112</v>
      </c>
      <c r="K41" s="15">
        <f>'Inputs-Assumptions-Policy Specs'!J34*J14/$Q$7</f>
        <v>57455.551271431475</v>
      </c>
      <c r="L41" s="15">
        <f>'Inputs-Assumptions-Policy Specs'!K34*K14/$Q$7</f>
        <v>54313.094892089794</v>
      </c>
      <c r="M41" s="15">
        <f>'Inputs-Assumptions-Policy Specs'!L34*L14/$Q$7</f>
        <v>51309.798607959114</v>
      </c>
      <c r="N41" s="15">
        <f>'Inputs-Assumptions-Policy Specs'!M34*M14/$Q$7</f>
        <v>48437.561961660977</v>
      </c>
    </row>
    <row r="42" spans="2:14" ht="13.35" customHeight="1">
      <c r="C42" s="164" t="s">
        <v>123</v>
      </c>
      <c r="E42" s="15">
        <f>'Inputs-Assumptions-Policy Specs'!D35</f>
        <v>0</v>
      </c>
      <c r="F42" s="15">
        <f>'Inputs-Assumptions-Policy Specs'!E35</f>
        <v>0</v>
      </c>
      <c r="G42" s="15">
        <f>'Inputs-Assumptions-Policy Specs'!F35</f>
        <v>0</v>
      </c>
      <c r="H42" s="15">
        <f>'Inputs-Assumptions-Policy Specs'!G35</f>
        <v>0</v>
      </c>
      <c r="I42" s="15">
        <f>'Inputs-Assumptions-Policy Specs'!H35</f>
        <v>0</v>
      </c>
      <c r="J42" s="15">
        <f>'Inputs-Assumptions-Policy Specs'!I35</f>
        <v>0</v>
      </c>
      <c r="K42" s="15">
        <f>'Inputs-Assumptions-Policy Specs'!J35</f>
        <v>0</v>
      </c>
      <c r="L42" s="15">
        <f>'Inputs-Assumptions-Policy Specs'!K35</f>
        <v>0</v>
      </c>
      <c r="M42" s="15">
        <f>'Inputs-Assumptions-Policy Specs'!L35</f>
        <v>0</v>
      </c>
      <c r="N42" s="15">
        <f>'Inputs-Assumptions-Policy Specs'!M35</f>
        <v>0</v>
      </c>
    </row>
    <row r="43" spans="2:14" ht="13.35" customHeight="1">
      <c r="C43" s="164" t="s">
        <v>122</v>
      </c>
      <c r="E43" s="15">
        <f>E41-E42</f>
        <v>100000</v>
      </c>
      <c r="F43" s="15">
        <f t="shared" ref="F43:N43" si="4">F41-F42</f>
        <v>79793.033500000005</v>
      </c>
      <c r="G43" s="15">
        <f t="shared" si="4"/>
        <v>71608.004459567688</v>
      </c>
      <c r="H43" s="15">
        <f t="shared" si="4"/>
        <v>67811.958857021935</v>
      </c>
      <c r="I43" s="15">
        <f t="shared" si="4"/>
        <v>64194.812730045</v>
      </c>
      <c r="J43" s="15">
        <f t="shared" si="4"/>
        <v>60746.17984451112</v>
      </c>
      <c r="K43" s="15">
        <f t="shared" si="4"/>
        <v>57455.551271431475</v>
      </c>
      <c r="L43" s="15">
        <f t="shared" si="4"/>
        <v>54313.094892089794</v>
      </c>
      <c r="M43" s="15">
        <f t="shared" si="4"/>
        <v>51309.798607959114</v>
      </c>
      <c r="N43" s="15">
        <f t="shared" si="4"/>
        <v>48437.561961660977</v>
      </c>
    </row>
    <row r="45" spans="2:14" ht="3" customHeight="1">
      <c r="B45" s="167"/>
      <c r="C45" s="167"/>
      <c r="D45" s="167"/>
      <c r="E45" s="167"/>
      <c r="F45" s="167"/>
      <c r="G45" s="167"/>
      <c r="H45" s="167"/>
      <c r="I45" s="167"/>
      <c r="J45" s="167"/>
      <c r="K45" s="167"/>
      <c r="L45" s="167"/>
      <c r="M45" s="167"/>
      <c r="N45" s="167"/>
    </row>
    <row r="46" spans="2:14" ht="13.35" customHeight="1">
      <c r="E46" s="59"/>
      <c r="F46" s="59"/>
      <c r="G46" s="59"/>
      <c r="H46" s="59"/>
      <c r="I46" s="59"/>
      <c r="J46" s="59"/>
      <c r="K46" s="59"/>
      <c r="L46" s="59"/>
      <c r="M46" s="59"/>
      <c r="N46" s="59"/>
    </row>
    <row r="47" spans="2:14" ht="13.35" customHeight="1">
      <c r="B47" s="27" t="s">
        <v>97</v>
      </c>
    </row>
    <row r="49" spans="3:14" ht="13.35" customHeight="1">
      <c r="C49" s="7" t="s">
        <v>39</v>
      </c>
      <c r="D49" s="15">
        <f>1*'Inputs-Assumptions-Policy Specs'!D12</f>
        <v>1000</v>
      </c>
      <c r="E49" s="15">
        <f>D49*(1-'Inputs-Assumptions-Policy Specs'!E43)*(1-'Inputs-Assumptions-Policy Specs'!E20)</f>
        <v>797.93033500000001</v>
      </c>
      <c r="F49" s="15">
        <f>E49*(1-'Inputs-Assumptions-Policy Specs'!F43)*(1-'Inputs-Assumptions-Policy Specs'!F20)</f>
        <v>716.08004459567678</v>
      </c>
      <c r="G49" s="15">
        <f>F49*(1-'Inputs-Assumptions-Policy Specs'!G43)*(1-'Inputs-Assumptions-Policy Specs'!G20)</f>
        <v>678.11958857021932</v>
      </c>
      <c r="H49" s="15">
        <f>G49*(1-'Inputs-Assumptions-Policy Specs'!H43)*(1-'Inputs-Assumptions-Policy Specs'!H20)</f>
        <v>641.94812730044998</v>
      </c>
      <c r="I49" s="15">
        <f>H49*(1-'Inputs-Assumptions-Policy Specs'!I43)*(1-'Inputs-Assumptions-Policy Specs'!I20)</f>
        <v>603.75221372607314</v>
      </c>
      <c r="J49" s="15">
        <f>I49*(1-'Inputs-Assumptions-Policy Specs'!J43)*(1-'Inputs-Assumptions-Policy Specs'!J20)</f>
        <v>571.04687668870849</v>
      </c>
      <c r="K49" s="15">
        <f>J49*(1-'Inputs-Assumptions-Policy Specs'!K43)*(1-'Inputs-Assumptions-Policy Specs'!K20)</f>
        <v>539.81421316284582</v>
      </c>
      <c r="L49" s="15">
        <f>K49*(1-'Inputs-Assumptions-Policy Specs'!L43)*(1-'Inputs-Assumptions-Policy Specs'!L20)</f>
        <v>509.96465250470294</v>
      </c>
      <c r="M49" s="15">
        <f>L49*(1-'Inputs-Assumptions-Policy Specs'!M43)*(1-'Inputs-Assumptions-Policy Specs'!M20)</f>
        <v>481.41768481082676</v>
      </c>
      <c r="N49" s="15">
        <f>M49*(1-'Inputs-Assumptions-Policy Specs'!N43)*(1-'Inputs-Assumptions-Policy Specs'!N20)</f>
        <v>454.10423176316459</v>
      </c>
    </row>
    <row r="51" spans="3:14" ht="13.35" customHeight="1">
      <c r="C51" s="7" t="s">
        <v>136</v>
      </c>
    </row>
    <row r="52" spans="3:14" ht="13.35" customHeight="1">
      <c r="C52" s="162" t="s">
        <v>0</v>
      </c>
      <c r="E52" s="165">
        <f>'Inputs-Assumptions-Policy Specs'!D$17*'Cash Flows'!D$49/$Q$7</f>
        <v>640</v>
      </c>
      <c r="F52" s="165">
        <f>'Inputs-Assumptions-Policy Specs'!E$17*'Cash Flows'!E$49/$Q$7</f>
        <v>510.67541440000002</v>
      </c>
      <c r="G52" s="165">
        <f>'Inputs-Assumptions-Policy Specs'!F$17*'Cash Flows'!F$49/$Q$7</f>
        <v>458.29122854123312</v>
      </c>
      <c r="H52" s="165">
        <f>'Inputs-Assumptions-Policy Specs'!G$17*'Cash Flows'!G$49/$Q$7</f>
        <v>433.99653668494034</v>
      </c>
      <c r="I52" s="165">
        <f>'Inputs-Assumptions-Policy Specs'!H$17*'Cash Flows'!H$49/$Q$7</f>
        <v>410.84680147228795</v>
      </c>
      <c r="J52" s="165">
        <f>'Inputs-Assumptions-Policy Specs'!I$17*'Cash Flows'!I$49/$Q$7</f>
        <v>386.40141678468677</v>
      </c>
      <c r="K52" s="165">
        <f>'Inputs-Assumptions-Policy Specs'!J$17*'Cash Flows'!J$49/$Q$7</f>
        <v>365.47000108077344</v>
      </c>
      <c r="L52" s="165">
        <f>'Inputs-Assumptions-Policy Specs'!K$17*'Cash Flows'!K$49/$Q$7</f>
        <v>345.48109642422128</v>
      </c>
      <c r="M52" s="165">
        <f>'Inputs-Assumptions-Policy Specs'!L$17*'Cash Flows'!L$49/$Q$7</f>
        <v>326.37737760300985</v>
      </c>
      <c r="N52" s="165">
        <f>'Inputs-Assumptions-Policy Specs'!M$17*'Cash Flows'!M$49/$Q$7</f>
        <v>308.10731827892909</v>
      </c>
    </row>
    <row r="53" spans="3:14" ht="13.35" customHeight="1">
      <c r="C53" s="166" t="s">
        <v>42</v>
      </c>
      <c r="E53" s="15">
        <f>SUM(E52:E52)</f>
        <v>640</v>
      </c>
      <c r="F53" s="15">
        <f t="shared" ref="F53:N53" si="5">SUM(F52:F52)</f>
        <v>510.67541440000002</v>
      </c>
      <c r="G53" s="15">
        <f t="shared" si="5"/>
        <v>458.29122854123312</v>
      </c>
      <c r="H53" s="15">
        <f t="shared" si="5"/>
        <v>433.99653668494034</v>
      </c>
      <c r="I53" s="15">
        <f t="shared" si="5"/>
        <v>410.84680147228795</v>
      </c>
      <c r="J53" s="15">
        <f t="shared" si="5"/>
        <v>386.40141678468677</v>
      </c>
      <c r="K53" s="15">
        <f t="shared" si="5"/>
        <v>365.47000108077344</v>
      </c>
      <c r="L53" s="15">
        <f t="shared" si="5"/>
        <v>345.48109642422128</v>
      </c>
      <c r="M53" s="15">
        <f t="shared" si="5"/>
        <v>326.37737760300985</v>
      </c>
      <c r="N53" s="15">
        <f t="shared" si="5"/>
        <v>308.10731827892909</v>
      </c>
    </row>
    <row r="54" spans="3:14" ht="13.35" customHeight="1">
      <c r="E54" s="15"/>
      <c r="F54" s="15"/>
      <c r="G54" s="15"/>
      <c r="H54" s="15"/>
      <c r="I54" s="15"/>
      <c r="J54" s="15"/>
      <c r="K54" s="15"/>
      <c r="L54" s="15"/>
      <c r="M54" s="15"/>
      <c r="N54" s="15"/>
    </row>
    <row r="55" spans="3:14" ht="13.35" customHeight="1">
      <c r="C55" s="7" t="s">
        <v>137</v>
      </c>
      <c r="E55" s="15"/>
      <c r="F55" s="15"/>
      <c r="G55" s="15"/>
      <c r="H55" s="15"/>
      <c r="I55" s="15"/>
      <c r="J55" s="15"/>
      <c r="K55" s="15"/>
      <c r="L55" s="15"/>
      <c r="M55" s="15"/>
      <c r="N55" s="15"/>
    </row>
    <row r="56" spans="3:14" ht="13.35" customHeight="1">
      <c r="C56" s="164" t="s">
        <v>8</v>
      </c>
      <c r="E56" s="15"/>
      <c r="F56" s="15"/>
      <c r="G56" s="15"/>
      <c r="H56" s="15"/>
      <c r="I56" s="15"/>
      <c r="J56" s="15"/>
      <c r="K56" s="15"/>
      <c r="L56" s="15"/>
      <c r="M56" s="15"/>
      <c r="N56" s="15"/>
    </row>
    <row r="57" spans="3:14" ht="13.35" customHeight="1">
      <c r="C57" s="163" t="s">
        <v>40</v>
      </c>
      <c r="E57" s="15">
        <f>'Inputs-Assumptions-Policy Specs'!$D$13*'Inputs-Assumptions-Policy Specs'!E43*D$49/$Q$7</f>
        <v>258.708125</v>
      </c>
      <c r="F57" s="15">
        <f>'Inputs-Assumptions-Policy Specs'!$D$13*'Inputs-Assumptions-Policy Specs'!F43*E$49/$Q$7</f>
        <v>228.58410048036873</v>
      </c>
      <c r="G57" s="15">
        <f>'Inputs-Assumptions-Policy Specs'!$D$13*'Inputs-Assumptions-Policy Specs'!G43*F$49/$Q$7</f>
        <v>226.99513638669018</v>
      </c>
      <c r="H57" s="15">
        <f>'Inputs-Assumptions-Policy Specs'!$D$13*'Inputs-Assumptions-Policy Specs'!H43*G$49/$Q$7</f>
        <v>238.4717727640319</v>
      </c>
      <c r="I57" s="15">
        <f>'Inputs-Assumptions-Policy Specs'!$D$13*'Inputs-Assumptions-Policy Specs'!I43*H$49/$Q$7</f>
        <v>641.94812730044998</v>
      </c>
      <c r="J57" s="15">
        <f>'Inputs-Assumptions-Policy Specs'!$D$13*'Inputs-Assumptions-Policy Specs'!J43*I$49/$Q$7</f>
        <v>265.0238264274642</v>
      </c>
      <c r="K57" s="15">
        <f>'Inputs-Assumptions-Policy Specs'!$D$13*'Inputs-Assumptions-Policy Specs'!K43*J$49/$Q$7</f>
        <v>282.13891488707986</v>
      </c>
      <c r="L57" s="15">
        <f>'Inputs-Assumptions-Policy Specs'!$D$13*'Inputs-Assumptions-Policy Specs'!L43*K$49/$Q$7</f>
        <v>300.93157894742455</v>
      </c>
      <c r="M57" s="15">
        <f>'Inputs-Assumptions-Policy Specs'!$D$13*'Inputs-Assumptions-Policy Specs'!M43*L$49/$Q$7</f>
        <v>320.9194809095784</v>
      </c>
      <c r="N57" s="15">
        <f>'Inputs-Assumptions-Policy Specs'!$D$13*'Inputs-Assumptions-Policy Specs'!N43*M$49/$Q$7</f>
        <v>341.32303232850512</v>
      </c>
    </row>
    <row r="58" spans="3:14" ht="13.35" customHeight="1">
      <c r="C58" s="163" t="s">
        <v>41</v>
      </c>
      <c r="E58" s="15">
        <f>'Inputs-Assumptions-Policy Specs'!E$35*'Cash Flows'!D$49*'Inputs-Assumptions-Policy Specs'!E$20/$Q$7</f>
        <v>0</v>
      </c>
      <c r="F58" s="15">
        <f>'Inputs-Assumptions-Policy Specs'!F$35*'Cash Flows'!E$49*'Inputs-Assumptions-Policy Specs'!F$20/$Q$7</f>
        <v>0</v>
      </c>
      <c r="G58" s="15">
        <f>'Inputs-Assumptions-Policy Specs'!G$35*'Cash Flows'!F$49*'Inputs-Assumptions-Policy Specs'!G$20/$Q$7</f>
        <v>0</v>
      </c>
      <c r="H58" s="15">
        <f>'Inputs-Assumptions-Policy Specs'!H$35*'Cash Flows'!G$49*'Inputs-Assumptions-Policy Specs'!H$20/$Q$7</f>
        <v>0</v>
      </c>
      <c r="I58" s="15">
        <f>'Inputs-Assumptions-Policy Specs'!I$35*'Cash Flows'!H$49*'Inputs-Assumptions-Policy Specs'!I$20/$Q$7</f>
        <v>0</v>
      </c>
      <c r="J58" s="15">
        <f>'Inputs-Assumptions-Policy Specs'!J$35*'Cash Flows'!I$49*'Inputs-Assumptions-Policy Specs'!J$20/$Q$7</f>
        <v>0</v>
      </c>
      <c r="K58" s="15">
        <f>'Inputs-Assumptions-Policy Specs'!K$35*'Cash Flows'!J$49*'Inputs-Assumptions-Policy Specs'!K$20/$Q$7</f>
        <v>0</v>
      </c>
      <c r="L58" s="15">
        <f>'Inputs-Assumptions-Policy Specs'!L$35*'Cash Flows'!K$49*'Inputs-Assumptions-Policy Specs'!L$20/$Q$7</f>
        <v>0</v>
      </c>
      <c r="M58" s="15">
        <f>'Inputs-Assumptions-Policy Specs'!M$35*'Cash Flows'!L$49*'Inputs-Assumptions-Policy Specs'!M$20/$Q$7</f>
        <v>0</v>
      </c>
      <c r="N58" s="15">
        <f>'Inputs-Assumptions-Policy Specs'!N$35*'Cash Flows'!M$49*'Inputs-Assumptions-Policy Specs'!N$20/$Q$7</f>
        <v>0</v>
      </c>
    </row>
    <row r="59" spans="3:14" ht="13.35" customHeight="1">
      <c r="C59" s="163" t="s">
        <v>44</v>
      </c>
      <c r="E59" s="15">
        <v>0</v>
      </c>
      <c r="F59" s="15">
        <v>0</v>
      </c>
      <c r="G59" s="15">
        <v>0</v>
      </c>
      <c r="H59" s="15">
        <v>0</v>
      </c>
      <c r="I59" s="15">
        <v>0</v>
      </c>
      <c r="J59" s="15">
        <v>0</v>
      </c>
      <c r="K59" s="15">
        <v>0</v>
      </c>
      <c r="L59" s="15">
        <v>0</v>
      </c>
      <c r="M59" s="15">
        <v>0</v>
      </c>
      <c r="N59" s="15">
        <v>0</v>
      </c>
    </row>
    <row r="60" spans="3:14" ht="13.35" customHeight="1">
      <c r="C60" s="164" t="s">
        <v>60</v>
      </c>
      <c r="E60" s="15"/>
      <c r="F60" s="15"/>
      <c r="G60" s="15"/>
      <c r="H60" s="15"/>
      <c r="I60" s="15"/>
      <c r="J60" s="15"/>
      <c r="K60" s="15"/>
      <c r="L60" s="15"/>
      <c r="M60" s="15"/>
      <c r="N60" s="15"/>
    </row>
    <row r="61" spans="3:14" ht="13.35" customHeight="1">
      <c r="C61" s="163" t="s">
        <v>58</v>
      </c>
      <c r="E61" s="15">
        <f>'Inputs-Assumptions-Policy Specs'!D22*E52</f>
        <v>448</v>
      </c>
      <c r="F61" s="138">
        <f>'Inputs-Assumptions-Policy Specs'!E22*F52</f>
        <v>51.067541440000007</v>
      </c>
      <c r="G61" s="15">
        <f>'Inputs-Assumptions-Policy Specs'!F22*G52</f>
        <v>45.829122854123312</v>
      </c>
      <c r="H61" s="15">
        <f>'Inputs-Assumptions-Policy Specs'!G22*H52</f>
        <v>0</v>
      </c>
      <c r="I61" s="15">
        <f>'Inputs-Assumptions-Policy Specs'!H22*I52</f>
        <v>0</v>
      </c>
      <c r="J61" s="15">
        <f>'Inputs-Assumptions-Policy Specs'!I22*J52</f>
        <v>0</v>
      </c>
      <c r="K61" s="15">
        <f>'Inputs-Assumptions-Policy Specs'!J22*K52</f>
        <v>0</v>
      </c>
      <c r="L61" s="15">
        <f>'Inputs-Assumptions-Policy Specs'!K22*L52</f>
        <v>0</v>
      </c>
      <c r="M61" s="15">
        <f>'Inputs-Assumptions-Policy Specs'!L22*M52</f>
        <v>0</v>
      </c>
      <c r="N61" s="15">
        <f>'Inputs-Assumptions-Policy Specs'!M22*N52</f>
        <v>0</v>
      </c>
    </row>
    <row r="62" spans="3:14" ht="13.35" customHeight="1">
      <c r="C62" s="163" t="s">
        <v>59</v>
      </c>
      <c r="E62" s="15">
        <f>'Inputs-Assumptions-Policy Specs'!D25*E52</f>
        <v>96</v>
      </c>
      <c r="F62" s="15">
        <f>'Inputs-Assumptions-Policy Specs'!E25*F52</f>
        <v>0</v>
      </c>
      <c r="G62" s="15">
        <f>'Inputs-Assumptions-Policy Specs'!F25*G52</f>
        <v>0</v>
      </c>
      <c r="H62" s="15">
        <f>'Inputs-Assumptions-Policy Specs'!G25*H52</f>
        <v>0</v>
      </c>
      <c r="I62" s="15">
        <f>'Inputs-Assumptions-Policy Specs'!H25*I52</f>
        <v>0</v>
      </c>
      <c r="J62" s="15">
        <f>'Inputs-Assumptions-Policy Specs'!I25*J52</f>
        <v>0</v>
      </c>
      <c r="K62" s="15">
        <f>'Inputs-Assumptions-Policy Specs'!J25*K52</f>
        <v>0</v>
      </c>
      <c r="L62" s="15">
        <f>'Inputs-Assumptions-Policy Specs'!K25*L52</f>
        <v>0</v>
      </c>
      <c r="M62" s="15">
        <f>'Inputs-Assumptions-Policy Specs'!L25*M52</f>
        <v>0</v>
      </c>
      <c r="N62" s="15">
        <f>'Inputs-Assumptions-Policy Specs'!M25*N52</f>
        <v>0</v>
      </c>
    </row>
    <row r="63" spans="3:14" ht="13.35" customHeight="1">
      <c r="C63" s="164" t="s">
        <v>61</v>
      </c>
      <c r="E63" s="15"/>
      <c r="F63" s="15"/>
      <c r="G63" s="15"/>
      <c r="H63" s="15"/>
      <c r="I63" s="15"/>
      <c r="J63" s="15"/>
      <c r="K63" s="15"/>
      <c r="L63" s="15"/>
      <c r="M63" s="15"/>
      <c r="N63" s="15"/>
    </row>
    <row r="64" spans="3:14" ht="13.35" customHeight="1">
      <c r="C64" s="163" t="s">
        <v>47</v>
      </c>
      <c r="E64" s="15">
        <f>'Inputs-Assumptions-Policy Specs'!D23*E52</f>
        <v>12.8</v>
      </c>
      <c r="F64" s="15">
        <f>'Inputs-Assumptions-Policy Specs'!E23*F52</f>
        <v>10.213508288</v>
      </c>
      <c r="G64" s="15">
        <f>'Inputs-Assumptions-Policy Specs'!F23*G52</f>
        <v>9.1658245708246628</v>
      </c>
      <c r="H64" s="15">
        <f>'Inputs-Assumptions-Policy Specs'!G23*H52</f>
        <v>8.6799307336988072</v>
      </c>
      <c r="I64" s="15">
        <f>'Inputs-Assumptions-Policy Specs'!H23*I52</f>
        <v>8.2169360294457583</v>
      </c>
      <c r="J64" s="15">
        <f>'Inputs-Assumptions-Policy Specs'!I23*J52</f>
        <v>7.728028335693736</v>
      </c>
      <c r="K64" s="15">
        <f>'Inputs-Assumptions-Policy Specs'!J23*K52</f>
        <v>7.3094000216154686</v>
      </c>
      <c r="L64" s="15">
        <f>'Inputs-Assumptions-Policy Specs'!K23*L52</f>
        <v>6.9096219284844258</v>
      </c>
      <c r="M64" s="15">
        <f>'Inputs-Assumptions-Policy Specs'!L23*M52</f>
        <v>6.5275475520601969</v>
      </c>
      <c r="N64" s="15">
        <f>'Inputs-Assumptions-Policy Specs'!M23*N52</f>
        <v>6.1621463655785815</v>
      </c>
    </row>
    <row r="65" spans="3:14" ht="13.35" customHeight="1">
      <c r="C65" s="163" t="s">
        <v>48</v>
      </c>
      <c r="E65" s="15">
        <f>'Inputs-Assumptions-Policy Specs'!D24*E52</f>
        <v>0</v>
      </c>
      <c r="F65" s="15">
        <f>'Inputs-Assumptions-Policy Specs'!E24*F52</f>
        <v>0</v>
      </c>
      <c r="G65" s="15">
        <f>'Inputs-Assumptions-Policy Specs'!F24*G52</f>
        <v>0</v>
      </c>
      <c r="H65" s="15">
        <f>'Inputs-Assumptions-Policy Specs'!G24*H52</f>
        <v>0</v>
      </c>
      <c r="I65" s="15">
        <f>'Inputs-Assumptions-Policy Specs'!H24*I52</f>
        <v>0</v>
      </c>
      <c r="J65" s="15">
        <f>'Inputs-Assumptions-Policy Specs'!I24*J52</f>
        <v>0</v>
      </c>
      <c r="K65" s="15">
        <f>'Inputs-Assumptions-Policy Specs'!J24*K52</f>
        <v>0</v>
      </c>
      <c r="L65" s="15">
        <f>'Inputs-Assumptions-Policy Specs'!K24*L52</f>
        <v>0</v>
      </c>
      <c r="M65" s="15">
        <f>'Inputs-Assumptions-Policy Specs'!L24*M52</f>
        <v>0</v>
      </c>
      <c r="N65" s="15">
        <f>'Inputs-Assumptions-Policy Specs'!M24*N52</f>
        <v>0</v>
      </c>
    </row>
    <row r="66" spans="3:14" ht="13.35" customHeight="1">
      <c r="C66" s="164" t="s">
        <v>46</v>
      </c>
      <c r="E66" s="165">
        <f>'Inputs-Assumptions-Policy Specs'!D27*E52</f>
        <v>0</v>
      </c>
      <c r="F66" s="165">
        <f>'Inputs-Assumptions-Policy Specs'!E27*F52</f>
        <v>0</v>
      </c>
      <c r="G66" s="165">
        <f>'Inputs-Assumptions-Policy Specs'!F27*G52</f>
        <v>0</v>
      </c>
      <c r="H66" s="165">
        <f>'Inputs-Assumptions-Policy Specs'!G27*H52</f>
        <v>0</v>
      </c>
      <c r="I66" s="165">
        <f>'Inputs-Assumptions-Policy Specs'!H27*I52</f>
        <v>0</v>
      </c>
      <c r="J66" s="165">
        <f>'Inputs-Assumptions-Policy Specs'!I27*J52</f>
        <v>0</v>
      </c>
      <c r="K66" s="165">
        <f>'Inputs-Assumptions-Policy Specs'!J27*K52</f>
        <v>0</v>
      </c>
      <c r="L66" s="165">
        <f>'Inputs-Assumptions-Policy Specs'!K27*L52</f>
        <v>0</v>
      </c>
      <c r="M66" s="165">
        <f>'Inputs-Assumptions-Policy Specs'!L27*M52</f>
        <v>0</v>
      </c>
      <c r="N66" s="165">
        <f>'Inputs-Assumptions-Policy Specs'!M27*N52</f>
        <v>0</v>
      </c>
    </row>
    <row r="67" spans="3:14" ht="13.35" customHeight="1">
      <c r="C67" s="161" t="s">
        <v>43</v>
      </c>
      <c r="E67" s="15">
        <f>SUM(E57:E66)</f>
        <v>815.50812499999995</v>
      </c>
      <c r="F67" s="15">
        <f t="shared" ref="F67:N67" si="6">SUM(F57:F66)</f>
        <v>289.86515020836873</v>
      </c>
      <c r="G67" s="15">
        <f t="shared" si="6"/>
        <v>281.99008381163816</v>
      </c>
      <c r="H67" s="15">
        <f t="shared" si="6"/>
        <v>247.15170349773069</v>
      </c>
      <c r="I67" s="15">
        <f t="shared" si="6"/>
        <v>650.1650633298957</v>
      </c>
      <c r="J67" s="15">
        <f t="shared" si="6"/>
        <v>272.75185476315795</v>
      </c>
      <c r="K67" s="15">
        <f t="shared" si="6"/>
        <v>289.44831490869535</v>
      </c>
      <c r="L67" s="15">
        <f t="shared" si="6"/>
        <v>307.84120087590895</v>
      </c>
      <c r="M67" s="15">
        <f t="shared" si="6"/>
        <v>327.44702846163858</v>
      </c>
      <c r="N67" s="15">
        <f t="shared" si="6"/>
        <v>347.48517869408369</v>
      </c>
    </row>
    <row r="69" spans="3:14" ht="13.35" customHeight="1">
      <c r="C69" s="7" t="s">
        <v>139</v>
      </c>
      <c r="E69" s="15"/>
      <c r="F69" s="15"/>
      <c r="G69" s="15"/>
      <c r="H69" s="15"/>
      <c r="I69" s="15"/>
      <c r="J69" s="15"/>
      <c r="K69" s="15"/>
      <c r="L69" s="15"/>
      <c r="M69" s="15"/>
      <c r="N69" s="15"/>
    </row>
    <row r="70" spans="3:14" ht="13.35" customHeight="1">
      <c r="C70" s="164" t="s">
        <v>102</v>
      </c>
      <c r="E70" s="15">
        <f>(E52-E61-E62-E64-E65-E66)*'Inputs-Assumptions-Policy Specs'!D30</f>
        <v>3.3280000000000003</v>
      </c>
      <c r="F70" s="15">
        <f>(E72+F52-F61-F62-F64-F65-F66)*'Inputs-Assumptions-Policy Specs'!E30</f>
        <v>4.6708992533432641</v>
      </c>
      <c r="G70" s="15">
        <f>(F73+G52-G61-G62-G64-G65-G66)*'Inputs-Assumptions-Policy Specs'!F30</f>
        <v>6.1122661140747914</v>
      </c>
      <c r="H70" s="15">
        <f>(G73+H52-H61-H62-H64-H65-H66)*'Inputs-Assumptions-Policy Specs'!G30</f>
        <v>8.8394875460345848</v>
      </c>
      <c r="I70" s="15">
        <f>(H73+I52-I61-I62-I64-I65-I66)*'Inputs-Assumptions-Policy Specs'!H30</f>
        <v>10.489353979865612</v>
      </c>
      <c r="J70" s="15">
        <f>(I73+J52-J61-J62-J64-J65-J66)*'Inputs-Assumptions-Policy Specs'!I30</f>
        <v>10.875862846769765</v>
      </c>
      <c r="K70" s="15">
        <f>(J73+K52-K61-K62-K64-K65-K66)*'Inputs-Assumptions-Policy Specs'!J30</f>
        <v>10.134402018394427</v>
      </c>
      <c r="L70" s="15">
        <f>(K73+L52-L61-L62-L64-L65-L66)*'Inputs-Assumptions-Policy Specs'!K30</f>
        <v>8.0636865283526706</v>
      </c>
      <c r="M70" s="15">
        <f>(L73+M52-M61-M62-M64-M65-M66)*'Inputs-Assumptions-Policy Specs'!L30</f>
        <v>4.576617094349178</v>
      </c>
      <c r="N70" s="15">
        <f>(M73+N52-N61-N62-N64-N65-N66)*'Inputs-Assumptions-Policy Specs'!M30</f>
        <v>-0.3992349705942827</v>
      </c>
    </row>
    <row r="71" spans="3:14" ht="13.35" customHeight="1">
      <c r="C71" s="164" t="s">
        <v>118</v>
      </c>
      <c r="E71" s="165">
        <f>'Stmt of Financial Performance'!F77</f>
        <v>160.44175833841845</v>
      </c>
      <c r="F71" s="165">
        <f>'Stmt of Financial Performance'!G77</f>
        <v>143.34890837097151</v>
      </c>
      <c r="G71" s="165">
        <f>'Stmt of Financial Performance'!H77</f>
        <v>136.25319987963132</v>
      </c>
      <c r="H71" s="165">
        <f>'Stmt of Financial Performance'!I77</f>
        <v>131.75091937906919</v>
      </c>
      <c r="I71" s="165">
        <f>'Stmt of Financial Performance'!J77</f>
        <v>-262.44810654419513</v>
      </c>
      <c r="J71" s="165">
        <f>'Stmt of Financial Performance'!K77</f>
        <v>122.54915818784698</v>
      </c>
      <c r="K71" s="165">
        <f>'Stmt of Financial Performance'!L77</f>
        <v>118.33484887809533</v>
      </c>
      <c r="L71" s="165">
        <f>'Stmt of Financial Performance'!M77</f>
        <v>114.1586734819651</v>
      </c>
      <c r="M71" s="165">
        <f>'Stmt of Financial Performance'!N77</f>
        <v>109.99860972170781</v>
      </c>
      <c r="N71" s="165">
        <f>'Stmt of Financial Performance'!O77</f>
        <v>128.54114335438851</v>
      </c>
    </row>
    <row r="72" spans="3:14" ht="13.35" customHeight="1">
      <c r="C72" s="164" t="s">
        <v>45</v>
      </c>
      <c r="E72" s="15">
        <f t="shared" ref="E72:N72" si="7">E53-E67+E70-E71</f>
        <v>-332.6218833384184</v>
      </c>
      <c r="F72" s="15">
        <f t="shared" si="7"/>
        <v>82.132255074003041</v>
      </c>
      <c r="G72" s="15">
        <f t="shared" si="7"/>
        <v>46.160210964038441</v>
      </c>
      <c r="H72" s="15">
        <f t="shared" si="7"/>
        <v>63.933401354175032</v>
      </c>
      <c r="I72" s="15">
        <f t="shared" si="7"/>
        <v>33.619198666452974</v>
      </c>
      <c r="J72" s="15">
        <f t="shared" si="7"/>
        <v>1.9762666804516016</v>
      </c>
      <c r="K72" s="15">
        <f t="shared" si="7"/>
        <v>-32.178760687622812</v>
      </c>
      <c r="L72" s="15">
        <f t="shared" si="7"/>
        <v>-68.455091405300095</v>
      </c>
      <c r="M72" s="15">
        <f t="shared" si="7"/>
        <v>-106.49164348598737</v>
      </c>
      <c r="N72" s="15">
        <f t="shared" si="7"/>
        <v>-168.31823874013739</v>
      </c>
    </row>
    <row r="73" spans="3:14" ht="13.35" customHeight="1">
      <c r="C73" s="164" t="s">
        <v>103</v>
      </c>
      <c r="E73" s="15"/>
      <c r="F73" s="15">
        <f>E72+F72</f>
        <v>-250.48962826441536</v>
      </c>
      <c r="G73" s="15">
        <f>F73+G72</f>
        <v>-204.32941730037692</v>
      </c>
      <c r="H73" s="15">
        <f t="shared" ref="H73:N73" si="8">G73+H72</f>
        <v>-140.39601594620189</v>
      </c>
      <c r="I73" s="15">
        <f t="shared" si="8"/>
        <v>-106.77681727974891</v>
      </c>
      <c r="J73" s="15">
        <f t="shared" si="8"/>
        <v>-104.80055059929731</v>
      </c>
      <c r="K73" s="15">
        <f t="shared" si="8"/>
        <v>-136.97931128692011</v>
      </c>
      <c r="L73" s="15">
        <f t="shared" si="8"/>
        <v>-205.4344026922202</v>
      </c>
      <c r="M73" s="15">
        <f t="shared" si="8"/>
        <v>-311.92604617820757</v>
      </c>
      <c r="N73" s="15">
        <f t="shared" si="8"/>
        <v>-480.24428491834499</v>
      </c>
    </row>
    <row r="74" spans="3:14" ht="13.35" customHeight="1">
      <c r="E74" s="15"/>
      <c r="F74" s="15"/>
      <c r="G74" s="15"/>
      <c r="H74" s="15"/>
      <c r="I74" s="15"/>
      <c r="J74" s="15"/>
      <c r="K74" s="15"/>
      <c r="L74" s="15"/>
      <c r="M74" s="15"/>
      <c r="N74" s="15"/>
    </row>
    <row r="75" spans="3:14" ht="13.35" customHeight="1">
      <c r="C75" s="7" t="s">
        <v>140</v>
      </c>
      <c r="E75" s="15"/>
      <c r="F75" s="15"/>
      <c r="G75" s="15"/>
      <c r="H75" s="15"/>
      <c r="I75" s="15"/>
      <c r="J75" s="15"/>
      <c r="K75" s="15"/>
      <c r="L75" s="15"/>
      <c r="M75" s="15"/>
      <c r="N75" s="15"/>
    </row>
    <row r="76" spans="3:14" ht="13.35" customHeight="1">
      <c r="C76" s="164" t="s">
        <v>121</v>
      </c>
      <c r="E76" s="15">
        <f>'Inputs-Assumptions-Policy Specs'!$D$13*'Cash Flows'!D49/'Cash Flows'!$Q$7</f>
        <v>100000</v>
      </c>
      <c r="F76" s="15">
        <f>'Inputs-Assumptions-Policy Specs'!$D$13*'Cash Flows'!E49/'Cash Flows'!$Q$7</f>
        <v>79793.033500000005</v>
      </c>
      <c r="G76" s="15">
        <f>'Inputs-Assumptions-Policy Specs'!$D$13*'Cash Flows'!F49/'Cash Flows'!$Q$7</f>
        <v>71608.004459567688</v>
      </c>
      <c r="H76" s="15">
        <f>'Inputs-Assumptions-Policy Specs'!$D$13*'Cash Flows'!G49/'Cash Flows'!$Q$7</f>
        <v>67811.958857021935</v>
      </c>
      <c r="I76" s="15">
        <f>'Inputs-Assumptions-Policy Specs'!$D$13*'Cash Flows'!H49/'Cash Flows'!$Q$7</f>
        <v>64194.812730045</v>
      </c>
      <c r="J76" s="15">
        <f>'Inputs-Assumptions-Policy Specs'!$D$13*'Cash Flows'!I49/'Cash Flows'!$Q$7</f>
        <v>60375.22137260731</v>
      </c>
      <c r="K76" s="15">
        <f>'Inputs-Assumptions-Policy Specs'!$D$13*'Cash Flows'!J49/'Cash Flows'!$Q$7</f>
        <v>57104.687668870851</v>
      </c>
      <c r="L76" s="15">
        <f>'Inputs-Assumptions-Policy Specs'!$D$13*'Cash Flows'!K49/'Cash Flows'!$Q$7</f>
        <v>53981.421316284584</v>
      </c>
      <c r="M76" s="15">
        <f>'Inputs-Assumptions-Policy Specs'!$D$13*'Cash Flows'!L49/'Cash Flows'!$Q$7</f>
        <v>50996.465250470297</v>
      </c>
      <c r="N76" s="15">
        <f>'Inputs-Assumptions-Policy Specs'!$D$13*'Cash Flows'!M49/'Cash Flows'!$Q$7</f>
        <v>48141.768481082676</v>
      </c>
    </row>
    <row r="77" spans="3:14" ht="13.35" customHeight="1">
      <c r="C77" s="164" t="s">
        <v>123</v>
      </c>
      <c r="E77" s="15">
        <f t="shared" ref="E77:N77" si="9">E42</f>
        <v>0</v>
      </c>
      <c r="F77" s="15">
        <f t="shared" si="9"/>
        <v>0</v>
      </c>
      <c r="G77" s="15">
        <f t="shared" si="9"/>
        <v>0</v>
      </c>
      <c r="H77" s="15">
        <f t="shared" si="9"/>
        <v>0</v>
      </c>
      <c r="I77" s="15">
        <f t="shared" si="9"/>
        <v>0</v>
      </c>
      <c r="J77" s="15">
        <f t="shared" si="9"/>
        <v>0</v>
      </c>
      <c r="K77" s="15">
        <f t="shared" si="9"/>
        <v>0</v>
      </c>
      <c r="L77" s="15">
        <f t="shared" si="9"/>
        <v>0</v>
      </c>
      <c r="M77" s="15">
        <f t="shared" si="9"/>
        <v>0</v>
      </c>
      <c r="N77" s="15">
        <f t="shared" si="9"/>
        <v>0</v>
      </c>
    </row>
    <row r="78" spans="3:14" ht="13.35" customHeight="1">
      <c r="C78" s="164" t="s">
        <v>122</v>
      </c>
      <c r="E78" s="15">
        <f>E76-E77</f>
        <v>100000</v>
      </c>
      <c r="F78" s="15">
        <f t="shared" ref="F78:N78" si="10">F76-F77</f>
        <v>79793.033500000005</v>
      </c>
      <c r="G78" s="15">
        <f t="shared" si="10"/>
        <v>71608.004459567688</v>
      </c>
      <c r="H78" s="15">
        <f t="shared" si="10"/>
        <v>67811.958857021935</v>
      </c>
      <c r="I78" s="15">
        <f t="shared" si="10"/>
        <v>64194.812730045</v>
      </c>
      <c r="J78" s="15">
        <f t="shared" si="10"/>
        <v>60375.22137260731</v>
      </c>
      <c r="K78" s="15">
        <f t="shared" si="10"/>
        <v>57104.687668870851</v>
      </c>
      <c r="L78" s="15">
        <f t="shared" si="10"/>
        <v>53981.421316284584</v>
      </c>
      <c r="M78" s="15">
        <f t="shared" si="10"/>
        <v>50996.465250470297</v>
      </c>
      <c r="N78" s="15">
        <f t="shared" si="10"/>
        <v>48141.768481082676</v>
      </c>
    </row>
    <row r="79" spans="3:14" ht="13.35" customHeight="1">
      <c r="D79" s="60"/>
      <c r="E79" s="60"/>
      <c r="F79" s="60"/>
      <c r="G79" s="60"/>
      <c r="H79" s="60"/>
      <c r="I79" s="60"/>
      <c r="J79" s="60"/>
      <c r="K79" s="60"/>
      <c r="L79" s="60"/>
      <c r="M79" s="60"/>
      <c r="N79" s="60"/>
    </row>
    <row r="80" spans="3:14" ht="13.35" customHeight="1">
      <c r="D80" s="61"/>
      <c r="E80" s="61"/>
      <c r="F80" s="61"/>
      <c r="G80" s="61"/>
      <c r="H80" s="61"/>
      <c r="I80" s="61"/>
      <c r="J80" s="61"/>
      <c r="K80" s="61"/>
      <c r="L80" s="61"/>
      <c r="M80" s="61"/>
      <c r="N80" s="61"/>
    </row>
    <row r="81" spans="2:14" ht="13.35" customHeight="1">
      <c r="E81" s="62"/>
      <c r="F81" s="62"/>
      <c r="G81" s="62"/>
      <c r="H81" s="62"/>
      <c r="I81" s="62"/>
      <c r="J81" s="62"/>
      <c r="K81" s="62"/>
      <c r="L81" s="62"/>
      <c r="M81" s="62"/>
      <c r="N81" s="62"/>
    </row>
    <row r="82" spans="2:14" ht="13.35" customHeight="1">
      <c r="E82" s="17"/>
      <c r="F82" s="17"/>
      <c r="G82" s="17"/>
      <c r="H82" s="17"/>
      <c r="I82" s="17"/>
      <c r="J82" s="17"/>
      <c r="K82" s="17"/>
      <c r="L82" s="17"/>
      <c r="M82" s="17"/>
      <c r="N82" s="17"/>
    </row>
    <row r="83" spans="2:14" ht="13.35" customHeight="1">
      <c r="E83" s="63"/>
      <c r="F83" s="63"/>
      <c r="G83" s="63"/>
      <c r="H83" s="63"/>
      <c r="I83" s="63"/>
      <c r="J83" s="63"/>
      <c r="K83" s="63"/>
      <c r="L83" s="63"/>
      <c r="M83" s="63"/>
      <c r="N83" s="63"/>
    </row>
    <row r="84" spans="2:14" ht="12.9" customHeight="1"/>
    <row r="85" spans="2:14" ht="2.4" customHeight="1">
      <c r="B85" s="167"/>
      <c r="C85" s="167"/>
      <c r="D85" s="167"/>
      <c r="E85" s="167"/>
      <c r="F85" s="167"/>
      <c r="G85" s="167"/>
      <c r="H85" s="167"/>
      <c r="I85" s="167"/>
      <c r="J85" s="167"/>
      <c r="K85" s="167"/>
      <c r="L85" s="167"/>
      <c r="M85" s="167"/>
      <c r="N85" s="167"/>
    </row>
    <row r="86" spans="2:14" ht="13.35" customHeight="1">
      <c r="E86" s="59"/>
      <c r="F86" s="59"/>
      <c r="G86" s="59"/>
      <c r="H86" s="59"/>
      <c r="I86" s="59"/>
      <c r="J86" s="59"/>
      <c r="K86" s="59"/>
      <c r="L86" s="59"/>
      <c r="M86" s="59"/>
      <c r="N86" s="59"/>
    </row>
    <row r="87" spans="2:14" ht="13.35" customHeight="1">
      <c r="B87" s="27" t="s">
        <v>149</v>
      </c>
    </row>
    <row r="89" spans="2:14" ht="13.35" customHeight="1">
      <c r="C89" s="7" t="s">
        <v>39</v>
      </c>
      <c r="D89" s="15">
        <f>1*'Inputs-Assumptions-Policy Specs'!D12</f>
        <v>1000</v>
      </c>
      <c r="E89" s="15">
        <f>D89*(1-'Inputs-Assumptions-Policy Specs'!E19)*(1-'Inputs-Assumptions-Policy Specs'!E20)</f>
        <v>797.93033500000001</v>
      </c>
      <c r="F89" s="15">
        <f>E89*(1-'Inputs-Assumptions-Policy Specs'!F19)*(1-'Inputs-Assumptions-Policy Specs'!F20)</f>
        <v>716.08004459567678</v>
      </c>
      <c r="G89" s="15">
        <f>F89*(1-'Inputs-Assumptions-Policy Specs'!G19)*(1-'Inputs-Assumptions-Policy Specs'!G20)</f>
        <v>678.11958857021932</v>
      </c>
      <c r="H89" s="15">
        <f>G89*(1-'Inputs-Assumptions-Policy Specs'!H19)*(1-'Inputs-Assumptions-Policy Specs'!H20)</f>
        <v>641.94812730044998</v>
      </c>
      <c r="I89" s="15">
        <f>H89*(1-'Inputs-Assumptions-Policy Specs'!I19)*(1-'Inputs-Assumptions-Policy Specs'!I20)</f>
        <v>607.46179844511119</v>
      </c>
      <c r="J89" s="15">
        <f>I89*(1-'Inputs-Assumptions-Policy Specs'!J19)*(1-'Inputs-Assumptions-Policy Specs'!J20)</f>
        <v>574.55551271431477</v>
      </c>
      <c r="K89" s="15">
        <f>J89*(1-'Inputs-Assumptions-Policy Specs'!K19)*(1-'Inputs-Assumptions-Policy Specs'!K20)</f>
        <v>543.13094892089794</v>
      </c>
      <c r="L89" s="15">
        <f>K89*(1-'Inputs-Assumptions-Policy Specs'!L19)*(1-'Inputs-Assumptions-Policy Specs'!L20)</f>
        <v>513.09798607959112</v>
      </c>
      <c r="M89" s="15">
        <f>L89*(1-'Inputs-Assumptions-Policy Specs'!M19)*(1-'Inputs-Assumptions-Policy Specs'!M20)</f>
        <v>484.37561961660975</v>
      </c>
      <c r="N89" s="15">
        <f>M89*(1-'Inputs-Assumptions-Policy Specs'!N19)*(1-'Inputs-Assumptions-Policy Specs'!N20)</f>
        <v>456.8943467817133</v>
      </c>
    </row>
    <row r="91" spans="2:14" ht="13.35" customHeight="1">
      <c r="C91" s="7" t="s">
        <v>136</v>
      </c>
    </row>
    <row r="92" spans="2:14" ht="13.35" customHeight="1">
      <c r="C92" s="162" t="s">
        <v>0</v>
      </c>
      <c r="E92" s="15">
        <f>'Inputs-Assumptions-Policy Specs'!D$17*'Cash Flows'!D$14/$Q$7</f>
        <v>640</v>
      </c>
      <c r="F92" s="15">
        <f>'Inputs-Assumptions-Policy Specs'!E$17*'Cash Flows'!E$14/$Q$7</f>
        <v>510.67541440000002</v>
      </c>
      <c r="G92" s="15">
        <f>'Inputs-Assumptions-Policy Specs'!F$17*'Cash Flows'!F$14/$Q$7</f>
        <v>458.29122854123312</v>
      </c>
      <c r="H92" s="15">
        <f>'Inputs-Assumptions-Policy Specs'!G$17*'Cash Flows'!G$14/$Q$7</f>
        <v>433.99653668494034</v>
      </c>
      <c r="I92" s="15">
        <f>'Inputs-Assumptions-Policy Specs'!H$17*'Cash Flows'!H$14/$Q$7</f>
        <v>410.84680147228795</v>
      </c>
      <c r="J92" s="15">
        <f>'Inputs-Assumptions-Policy Specs'!I$17*'Cash Flows'!I$14/$Q$7</f>
        <v>388.77555100487115</v>
      </c>
      <c r="K92" s="15">
        <f>'Inputs-Assumptions-Policy Specs'!J$17*'Cash Flows'!J$14/$Q$7</f>
        <v>367.71552813716147</v>
      </c>
      <c r="L92" s="15">
        <f>'Inputs-Assumptions-Policy Specs'!K$17*'Cash Flows'!K$14/$Q$7</f>
        <v>347.6038073093747</v>
      </c>
      <c r="M92" s="15">
        <f>'Inputs-Assumptions-Policy Specs'!L$17*'Cash Flows'!L$14/$Q$7</f>
        <v>328.3827110909383</v>
      </c>
      <c r="N92" s="15">
        <f>'Inputs-Assumptions-Policy Specs'!M$17*'Cash Flows'!M$14/$Q$7</f>
        <v>310.00039655463024</v>
      </c>
    </row>
    <row r="93" spans="2:14" ht="13.35" customHeight="1">
      <c r="C93" s="162" t="s">
        <v>156</v>
      </c>
      <c r="E93" s="15">
        <f>E22*0.5</f>
        <v>129.3540625</v>
      </c>
      <c r="F93" s="15">
        <f t="shared" ref="F93:N93" si="11">F22*0.5</f>
        <v>114.29205024018437</v>
      </c>
      <c r="G93" s="15">
        <f t="shared" si="11"/>
        <v>113.49756819334509</v>
      </c>
      <c r="H93" s="15">
        <f t="shared" si="11"/>
        <v>119.23588638201595</v>
      </c>
      <c r="I93" s="15">
        <f t="shared" si="11"/>
        <v>125.73276264822525</v>
      </c>
      <c r="J93" s="15">
        <f t="shared" si="11"/>
        <v>133.32609518635704</v>
      </c>
      <c r="K93" s="15">
        <f t="shared" si="11"/>
        <v>141.93621882636936</v>
      </c>
      <c r="L93" s="15">
        <f t="shared" si="11"/>
        <v>151.39028396115262</v>
      </c>
      <c r="M93" s="15">
        <f t="shared" si="11"/>
        <v>161.44563994746079</v>
      </c>
      <c r="N93" s="15">
        <f t="shared" si="11"/>
        <v>171.71009758242025</v>
      </c>
    </row>
    <row r="94" spans="2:14" ht="13.35" customHeight="1">
      <c r="C94" s="162" t="s">
        <v>159</v>
      </c>
      <c r="E94" s="171">
        <f>E98</f>
        <v>155.224875</v>
      </c>
      <c r="F94" s="171">
        <v>0</v>
      </c>
      <c r="G94" s="171">
        <v>0</v>
      </c>
      <c r="H94" s="171">
        <v>0</v>
      </c>
      <c r="I94" s="171">
        <v>0</v>
      </c>
      <c r="J94" s="171">
        <v>0</v>
      </c>
      <c r="K94" s="171">
        <v>0</v>
      </c>
      <c r="L94" s="171">
        <v>0</v>
      </c>
      <c r="M94" s="171">
        <v>0</v>
      </c>
      <c r="N94" s="171">
        <v>0</v>
      </c>
    </row>
    <row r="95" spans="2:14" ht="13.35" customHeight="1">
      <c r="C95" s="166" t="s">
        <v>42</v>
      </c>
      <c r="E95" s="15">
        <f>SUM(E92:E94)</f>
        <v>924.57893750000005</v>
      </c>
      <c r="F95" s="15">
        <f t="shared" ref="F95:N95" si="12">SUM(F92:F94)</f>
        <v>624.9674646401844</v>
      </c>
      <c r="G95" s="15">
        <f t="shared" si="12"/>
        <v>571.78879673457823</v>
      </c>
      <c r="H95" s="15">
        <f t="shared" si="12"/>
        <v>553.23242306695624</v>
      </c>
      <c r="I95" s="15">
        <f t="shared" si="12"/>
        <v>536.57956412051317</v>
      </c>
      <c r="J95" s="15">
        <f t="shared" si="12"/>
        <v>522.10164619122816</v>
      </c>
      <c r="K95" s="15">
        <f t="shared" si="12"/>
        <v>509.65174696353085</v>
      </c>
      <c r="L95" s="15">
        <f t="shared" si="12"/>
        <v>498.99409127052729</v>
      </c>
      <c r="M95" s="15">
        <f t="shared" si="12"/>
        <v>489.82835103839909</v>
      </c>
      <c r="N95" s="15">
        <f t="shared" si="12"/>
        <v>481.71049413705049</v>
      </c>
    </row>
    <row r="96" spans="2:14" ht="13.35" customHeight="1">
      <c r="E96" s="15"/>
      <c r="F96" s="15"/>
      <c r="G96" s="15"/>
      <c r="H96" s="15"/>
      <c r="I96" s="15"/>
      <c r="J96" s="15"/>
      <c r="K96" s="15"/>
      <c r="L96" s="15"/>
      <c r="M96" s="15"/>
      <c r="N96" s="15"/>
    </row>
    <row r="97" spans="3:14" ht="13.35" customHeight="1">
      <c r="C97" s="7" t="s">
        <v>137</v>
      </c>
      <c r="E97" s="15"/>
      <c r="F97" s="15"/>
      <c r="G97" s="15"/>
      <c r="H97" s="15"/>
      <c r="I97" s="15"/>
      <c r="J97" s="15"/>
      <c r="K97" s="15"/>
      <c r="L97" s="15"/>
      <c r="M97" s="15"/>
      <c r="N97" s="15"/>
    </row>
    <row r="98" spans="3:14" ht="13.35" customHeight="1">
      <c r="C98" s="170" t="s">
        <v>158</v>
      </c>
      <c r="E98" s="15">
        <f>'Inputs-Assumptions-Policy Specs'!E47*'Cash Flows'!D89*'Cash Flows'!E120/$Q$7</f>
        <v>155.224875</v>
      </c>
      <c r="F98" s="15">
        <f>'Inputs-Assumptions-Policy Specs'!F47*'Cash Flows'!E89*'Cash Flows'!F120/$Q$7</f>
        <v>109.43651272318458</v>
      </c>
      <c r="G98" s="15">
        <f>'Inputs-Assumptions-Policy Specs'!G47*'Cash Flows'!F89*'Cash Flows'!G120/$Q$7</f>
        <v>97.528012432069715</v>
      </c>
      <c r="H98" s="15">
        <f>'Inputs-Assumptions-Policy Specs'!H47*'Cash Flows'!G89*'Cash Flows'!H120/$Q$7</f>
        <v>97.027428259413668</v>
      </c>
      <c r="I98" s="15">
        <f>'Inputs-Assumptions-Policy Specs'!I47*'Cash Flows'!H89*'Cash Flows'!I120/$Q$7</f>
        <v>96.856693826808197</v>
      </c>
      <c r="J98" s="15">
        <f>'Inputs-Assumptions-Policy Specs'!J47*'Cash Flows'!I89*'Cash Flows'!J120/$Q$7</f>
        <v>97.188611473882219</v>
      </c>
      <c r="K98" s="15">
        <f>'Inputs-Assumptions-Policy Specs'!K47*'Cash Flows'!J89*'Cash Flows'!K120/$Q$7</f>
        <v>97.860284376618992</v>
      </c>
      <c r="L98" s="15">
        <f>'Inputs-Assumptions-Policy Specs'!L47*'Cash Flows'!K89*'Cash Flows'!L120/$Q$7</f>
        <v>98.669698302270035</v>
      </c>
      <c r="M98" s="15">
        <f>'Inputs-Assumptions-Policy Specs'!M47*'Cash Flows'!L89*'Cash Flows'!M120/$Q$7</f>
        <v>99.404919262047486</v>
      </c>
      <c r="N98" s="15">
        <f>'Inputs-Assumptions-Policy Specs'!N47*'Cash Flows'!M89*'Cash Flows'!N120/$Q$7</f>
        <v>99.806621893096008</v>
      </c>
    </row>
    <row r="99" spans="3:14" ht="13.35" customHeight="1">
      <c r="C99" s="164" t="s">
        <v>157</v>
      </c>
      <c r="E99" s="15"/>
      <c r="F99" s="15"/>
      <c r="G99" s="15"/>
      <c r="H99" s="15"/>
      <c r="I99" s="15"/>
      <c r="J99" s="15"/>
      <c r="K99" s="15"/>
      <c r="L99" s="15"/>
      <c r="M99" s="15"/>
      <c r="N99" s="15"/>
    </row>
    <row r="100" spans="3:14" ht="13.35" customHeight="1">
      <c r="C100" s="163" t="s">
        <v>40</v>
      </c>
      <c r="E100" s="15">
        <f>E22</f>
        <v>258.708125</v>
      </c>
      <c r="F100" s="15">
        <f t="shared" ref="F100:N100" si="13">F22</f>
        <v>228.58410048036873</v>
      </c>
      <c r="G100" s="15">
        <f t="shared" si="13"/>
        <v>226.99513638669018</v>
      </c>
      <c r="H100" s="15">
        <f t="shared" si="13"/>
        <v>238.4717727640319</v>
      </c>
      <c r="I100" s="15">
        <f t="shared" si="13"/>
        <v>251.46552529645049</v>
      </c>
      <c r="J100" s="15">
        <f t="shared" si="13"/>
        <v>266.65219037271407</v>
      </c>
      <c r="K100" s="15">
        <f t="shared" si="13"/>
        <v>283.87243765273871</v>
      </c>
      <c r="L100" s="15">
        <f t="shared" si="13"/>
        <v>302.78056792230524</v>
      </c>
      <c r="M100" s="15">
        <f t="shared" si="13"/>
        <v>322.89127989492158</v>
      </c>
      <c r="N100" s="15">
        <f t="shared" si="13"/>
        <v>343.42019516484049</v>
      </c>
    </row>
    <row r="101" spans="3:14" ht="13.35" customHeight="1">
      <c r="C101" s="163" t="s">
        <v>41</v>
      </c>
      <c r="E101" s="15">
        <f>E23</f>
        <v>0</v>
      </c>
      <c r="F101" s="15">
        <f t="shared" ref="F101:N101" si="14">F23</f>
        <v>0</v>
      </c>
      <c r="G101" s="15">
        <f t="shared" si="14"/>
        <v>0</v>
      </c>
      <c r="H101" s="15">
        <f t="shared" si="14"/>
        <v>0</v>
      </c>
      <c r="I101" s="15">
        <f t="shared" si="14"/>
        <v>0</v>
      </c>
      <c r="J101" s="15">
        <f t="shared" si="14"/>
        <v>0</v>
      </c>
      <c r="K101" s="15">
        <f t="shared" si="14"/>
        <v>0</v>
      </c>
      <c r="L101" s="15">
        <f t="shared" si="14"/>
        <v>0</v>
      </c>
      <c r="M101" s="15">
        <f t="shared" si="14"/>
        <v>0</v>
      </c>
      <c r="N101" s="15">
        <f t="shared" si="14"/>
        <v>0</v>
      </c>
    </row>
    <row r="102" spans="3:14" ht="13.35" customHeight="1">
      <c r="C102" s="163" t="s">
        <v>44</v>
      </c>
      <c r="E102" s="15">
        <f>E24</f>
        <v>0</v>
      </c>
      <c r="F102" s="15">
        <f t="shared" ref="F102:N102" si="15">F24</f>
        <v>0</v>
      </c>
      <c r="G102" s="15">
        <f t="shared" si="15"/>
        <v>0</v>
      </c>
      <c r="H102" s="15">
        <f t="shared" si="15"/>
        <v>0</v>
      </c>
      <c r="I102" s="15">
        <f t="shared" si="15"/>
        <v>0</v>
      </c>
      <c r="J102" s="15">
        <f t="shared" si="15"/>
        <v>0</v>
      </c>
      <c r="K102" s="15">
        <f t="shared" si="15"/>
        <v>0</v>
      </c>
      <c r="L102" s="15">
        <f t="shared" si="15"/>
        <v>0</v>
      </c>
      <c r="M102" s="15">
        <f t="shared" si="15"/>
        <v>0</v>
      </c>
      <c r="N102" s="15">
        <f t="shared" si="15"/>
        <v>0</v>
      </c>
    </row>
    <row r="103" spans="3:14" ht="13.35" customHeight="1">
      <c r="C103" s="164" t="s">
        <v>60</v>
      </c>
      <c r="E103" s="15"/>
      <c r="F103" s="15"/>
      <c r="G103" s="15"/>
      <c r="H103" s="15"/>
      <c r="I103" s="15"/>
      <c r="J103" s="15"/>
      <c r="K103" s="15"/>
      <c r="L103" s="15"/>
      <c r="M103" s="15"/>
      <c r="N103" s="15"/>
    </row>
    <row r="104" spans="3:14" ht="13.35" customHeight="1">
      <c r="C104" s="163" t="s">
        <v>58</v>
      </c>
      <c r="E104" s="15">
        <f t="shared" ref="E104:N104" si="16">E26</f>
        <v>448</v>
      </c>
      <c r="F104" s="15">
        <f t="shared" si="16"/>
        <v>51.067541440000007</v>
      </c>
      <c r="G104" s="15">
        <f t="shared" si="16"/>
        <v>45.829122854123312</v>
      </c>
      <c r="H104" s="15">
        <f t="shared" si="16"/>
        <v>0</v>
      </c>
      <c r="I104" s="15">
        <f t="shared" si="16"/>
        <v>0</v>
      </c>
      <c r="J104" s="15">
        <f t="shared" si="16"/>
        <v>0</v>
      </c>
      <c r="K104" s="15">
        <f t="shared" si="16"/>
        <v>0</v>
      </c>
      <c r="L104" s="15">
        <f t="shared" si="16"/>
        <v>0</v>
      </c>
      <c r="M104" s="15">
        <f t="shared" si="16"/>
        <v>0</v>
      </c>
      <c r="N104" s="15">
        <f t="shared" si="16"/>
        <v>0</v>
      </c>
    </row>
    <row r="105" spans="3:14" ht="13.35" customHeight="1">
      <c r="C105" s="163" t="s">
        <v>59</v>
      </c>
      <c r="E105" s="15">
        <f t="shared" ref="E105:N105" si="17">E27</f>
        <v>96</v>
      </c>
      <c r="F105" s="15">
        <f t="shared" si="17"/>
        <v>0</v>
      </c>
      <c r="G105" s="15">
        <f t="shared" si="17"/>
        <v>0</v>
      </c>
      <c r="H105" s="15">
        <f t="shared" si="17"/>
        <v>0</v>
      </c>
      <c r="I105" s="15">
        <f t="shared" si="17"/>
        <v>0</v>
      </c>
      <c r="J105" s="15">
        <f t="shared" si="17"/>
        <v>0</v>
      </c>
      <c r="K105" s="15">
        <f t="shared" si="17"/>
        <v>0</v>
      </c>
      <c r="L105" s="15">
        <f t="shared" si="17"/>
        <v>0</v>
      </c>
      <c r="M105" s="15">
        <f t="shared" si="17"/>
        <v>0</v>
      </c>
      <c r="N105" s="15">
        <f t="shared" si="17"/>
        <v>0</v>
      </c>
    </row>
    <row r="106" spans="3:14" ht="13.35" customHeight="1">
      <c r="C106" s="164" t="s">
        <v>61</v>
      </c>
      <c r="E106" s="15"/>
      <c r="F106" s="15"/>
      <c r="G106" s="15"/>
      <c r="H106" s="15"/>
      <c r="I106" s="15"/>
      <c r="J106" s="15"/>
      <c r="K106" s="15"/>
      <c r="L106" s="15"/>
      <c r="M106" s="15"/>
      <c r="N106" s="15"/>
    </row>
    <row r="107" spans="3:14" ht="13.35" customHeight="1">
      <c r="C107" s="163" t="s">
        <v>47</v>
      </c>
      <c r="E107" s="15">
        <f t="shared" ref="E107:N107" si="18">E29</f>
        <v>12.8</v>
      </c>
      <c r="F107" s="15">
        <f t="shared" si="18"/>
        <v>10.213508288</v>
      </c>
      <c r="G107" s="15">
        <f t="shared" si="18"/>
        <v>9.1658245708246628</v>
      </c>
      <c r="H107" s="15">
        <f t="shared" si="18"/>
        <v>8.6799307336988072</v>
      </c>
      <c r="I107" s="15">
        <f t="shared" si="18"/>
        <v>8.2169360294457583</v>
      </c>
      <c r="J107" s="15">
        <f t="shared" si="18"/>
        <v>7.7755110200974231</v>
      </c>
      <c r="K107" s="15">
        <f t="shared" si="18"/>
        <v>7.3543105627432297</v>
      </c>
      <c r="L107" s="15">
        <f t="shared" si="18"/>
        <v>6.952076146187494</v>
      </c>
      <c r="M107" s="15">
        <f t="shared" si="18"/>
        <v>6.5676542218187661</v>
      </c>
      <c r="N107" s="15">
        <f t="shared" si="18"/>
        <v>6.2000079310926051</v>
      </c>
    </row>
    <row r="108" spans="3:14" ht="13.35" customHeight="1">
      <c r="C108" s="163" t="s">
        <v>48</v>
      </c>
      <c r="E108" s="15">
        <f t="shared" ref="E108:N108" si="19">E30</f>
        <v>0</v>
      </c>
      <c r="F108" s="15">
        <f t="shared" si="19"/>
        <v>0</v>
      </c>
      <c r="G108" s="15">
        <f t="shared" si="19"/>
        <v>0</v>
      </c>
      <c r="H108" s="15">
        <f t="shared" si="19"/>
        <v>0</v>
      </c>
      <c r="I108" s="15">
        <f t="shared" si="19"/>
        <v>0</v>
      </c>
      <c r="J108" s="15">
        <f t="shared" si="19"/>
        <v>0</v>
      </c>
      <c r="K108" s="15">
        <f t="shared" si="19"/>
        <v>0</v>
      </c>
      <c r="L108" s="15">
        <f t="shared" si="19"/>
        <v>0</v>
      </c>
      <c r="M108" s="15">
        <f t="shared" si="19"/>
        <v>0</v>
      </c>
      <c r="N108" s="15">
        <f t="shared" si="19"/>
        <v>0</v>
      </c>
    </row>
    <row r="109" spans="3:14" ht="13.35" customHeight="1">
      <c r="C109" s="164" t="s">
        <v>46</v>
      </c>
      <c r="E109" s="165">
        <f t="shared" ref="E109:N109" si="20">E31</f>
        <v>0</v>
      </c>
      <c r="F109" s="165">
        <f t="shared" si="20"/>
        <v>0</v>
      </c>
      <c r="G109" s="165">
        <f t="shared" si="20"/>
        <v>0</v>
      </c>
      <c r="H109" s="165">
        <f t="shared" si="20"/>
        <v>0</v>
      </c>
      <c r="I109" s="165">
        <f t="shared" si="20"/>
        <v>0</v>
      </c>
      <c r="J109" s="165">
        <f t="shared" si="20"/>
        <v>0</v>
      </c>
      <c r="K109" s="165">
        <f t="shared" si="20"/>
        <v>0</v>
      </c>
      <c r="L109" s="165">
        <f t="shared" si="20"/>
        <v>0</v>
      </c>
      <c r="M109" s="165">
        <f t="shared" si="20"/>
        <v>0</v>
      </c>
      <c r="N109" s="165">
        <f t="shared" si="20"/>
        <v>0</v>
      </c>
    </row>
    <row r="110" spans="3:14" ht="13.35" customHeight="1">
      <c r="C110" s="161" t="s">
        <v>43</v>
      </c>
      <c r="E110" s="15">
        <f>SUM(E98:E109)</f>
        <v>970.73299999999995</v>
      </c>
      <c r="F110" s="15">
        <f t="shared" ref="F110:N110" si="21">SUM(F98:F109)</f>
        <v>399.30166293155332</v>
      </c>
      <c r="G110" s="15">
        <f t="shared" si="21"/>
        <v>379.51809624370782</v>
      </c>
      <c r="H110" s="15">
        <f t="shared" si="21"/>
        <v>344.17913175714438</v>
      </c>
      <c r="I110" s="15">
        <f t="shared" si="21"/>
        <v>356.5391551527045</v>
      </c>
      <c r="J110" s="15">
        <f t="shared" si="21"/>
        <v>371.6163128666937</v>
      </c>
      <c r="K110" s="15">
        <f t="shared" si="21"/>
        <v>389.08703259210097</v>
      </c>
      <c r="L110" s="15">
        <f t="shared" si="21"/>
        <v>408.40234237076277</v>
      </c>
      <c r="M110" s="15">
        <f t="shared" si="21"/>
        <v>428.86385337878784</v>
      </c>
      <c r="N110" s="15">
        <f t="shared" si="21"/>
        <v>449.42682498902911</v>
      </c>
    </row>
    <row r="112" spans="3:14" ht="13.35" customHeight="1">
      <c r="C112" s="7" t="s">
        <v>139</v>
      </c>
      <c r="E112" s="15"/>
      <c r="F112" s="15"/>
      <c r="G112" s="15"/>
      <c r="H112" s="15"/>
      <c r="I112" s="15"/>
      <c r="J112" s="15"/>
      <c r="K112" s="15"/>
      <c r="L112" s="15"/>
      <c r="M112" s="15"/>
      <c r="N112" s="15"/>
    </row>
    <row r="113" spans="3:14" ht="13.35" customHeight="1">
      <c r="C113" s="164" t="s">
        <v>102</v>
      </c>
      <c r="E113" s="15">
        <f>(E92-E104-E105-E107-E108-E109)*'Inputs-Assumptions-Policy Specs'!D30</f>
        <v>3.3280000000000003</v>
      </c>
      <c r="F113" s="15">
        <f>(F92-F104-F105-F107-F108-F109)*'Inputs-Assumptions-Policy Specs'!E30</f>
        <v>17.97577458688</v>
      </c>
      <c r="G113" s="15">
        <f>(G92-G104-G105-G107-G108-G109)*'Inputs-Assumptions-Policy Specs'!F30</f>
        <v>16.131851244651404</v>
      </c>
      <c r="H113" s="15">
        <f>(H92-H104-H105-H107-H108-H109)*'Inputs-Assumptions-Policy Specs'!G30</f>
        <v>17.012664238049659</v>
      </c>
      <c r="I113" s="15">
        <f>(I92-I104-I105-I107-I108-I109)*'Inputs-Assumptions-Policy Specs'!H30</f>
        <v>16.105194617713686</v>
      </c>
      <c r="J113" s="15">
        <f>(J92-J104-J105-J107-J108-J109)*'Inputs-Assumptions-Policy Specs'!I30</f>
        <v>15.240001599390949</v>
      </c>
      <c r="K113" s="15">
        <f>(K92-K104-K105-K107-K108-K109)*'Inputs-Assumptions-Policy Specs'!J30</f>
        <v>14.414448702976729</v>
      </c>
      <c r="L113" s="15">
        <f>(L92-L104-L105-L107-L108-L109)*'Inputs-Assumptions-Policy Specs'!K30</f>
        <v>13.626069246527489</v>
      </c>
      <c r="M113" s="15">
        <f>(M92-M104-M105-M107-M108-M109)*'Inputs-Assumptions-Policy Specs'!L30</f>
        <v>12.872602274764782</v>
      </c>
      <c r="N113" s="15">
        <f>(N92-N104-N105-N107-N108-N109)*'Inputs-Assumptions-Policy Specs'!M30</f>
        <v>12.152015544941506</v>
      </c>
    </row>
    <row r="114" spans="3:14" ht="13.35" customHeight="1">
      <c r="C114" s="164" t="s">
        <v>118</v>
      </c>
      <c r="E114" s="165">
        <f>'Stmt of Financial Performance'!F107</f>
        <v>165.89817421341849</v>
      </c>
      <c r="F114" s="165">
        <f>'Stmt of Financial Performance'!G107</f>
        <v>155.89182104328214</v>
      </c>
      <c r="G114" s="165">
        <f>'Stmt of Financial Performance'!H107</f>
        <v>153.93638380247879</v>
      </c>
      <c r="H114" s="165">
        <f>'Stmt of Financial Performance'!I107</f>
        <v>153.72099706662206</v>
      </c>
      <c r="I114" s="165">
        <f>'Stmt of Financial Performance'!J107</f>
        <v>153.66831228908757</v>
      </c>
      <c r="J114" s="165">
        <f>'Stmt of Financial Performance'!K107</f>
        <v>153.79219052555356</v>
      </c>
      <c r="K114" s="165">
        <f>'Stmt of Financial Performance'!L107</f>
        <v>154.08266706893704</v>
      </c>
      <c r="L114" s="165">
        <f>'Stmt of Financial Performance'!M107</f>
        <v>154.51998183185606</v>
      </c>
      <c r="M114" s="165">
        <f>'Stmt of Financial Performance'!N107</f>
        <v>155.07582465475718</v>
      </c>
      <c r="N114" s="165">
        <f>'Stmt of Financial Performance'!O107</f>
        <v>167.13155719389206</v>
      </c>
    </row>
    <row r="115" spans="3:14" ht="13.35" customHeight="1">
      <c r="C115" s="164" t="s">
        <v>45</v>
      </c>
      <c r="E115" s="15">
        <f t="shared" ref="E115:N115" si="22">E95-E110+E113-E114</f>
        <v>-208.72423671341838</v>
      </c>
      <c r="F115" s="15">
        <f t="shared" si="22"/>
        <v>87.749755252228937</v>
      </c>
      <c r="G115" s="15">
        <f t="shared" si="22"/>
        <v>54.466167933043039</v>
      </c>
      <c r="H115" s="15">
        <f t="shared" si="22"/>
        <v>72.344958481239473</v>
      </c>
      <c r="I115" s="15">
        <f t="shared" si="22"/>
        <v>42.4772912964348</v>
      </c>
      <c r="J115" s="15">
        <f t="shared" si="22"/>
        <v>11.933144398371837</v>
      </c>
      <c r="K115" s="15">
        <f t="shared" si="22"/>
        <v>-19.103503994530428</v>
      </c>
      <c r="L115" s="15">
        <f t="shared" si="22"/>
        <v>-50.302163685564039</v>
      </c>
      <c r="M115" s="15">
        <f t="shared" si="22"/>
        <v>-81.238724720381143</v>
      </c>
      <c r="N115" s="15">
        <f t="shared" si="22"/>
        <v>-122.69587250092918</v>
      </c>
    </row>
    <row r="116" spans="3:14" ht="13.35" customHeight="1">
      <c r="C116" s="164" t="s">
        <v>103</v>
      </c>
      <c r="E116" s="15"/>
      <c r="F116" s="15">
        <f>E115+F115</f>
        <v>-120.97448146118944</v>
      </c>
      <c r="G116" s="15">
        <f>F116+G115</f>
        <v>-66.508313528146402</v>
      </c>
      <c r="H116" s="15">
        <f t="shared" ref="H116" si="23">G116+H115</f>
        <v>5.8366449530930709</v>
      </c>
      <c r="I116" s="15">
        <f t="shared" ref="I116" si="24">H116+I115</f>
        <v>48.31393624952787</v>
      </c>
      <c r="J116" s="15">
        <f t="shared" ref="J116" si="25">I116+J115</f>
        <v>60.247080647899708</v>
      </c>
      <c r="K116" s="15">
        <f t="shared" ref="K116" si="26">J116+K115</f>
        <v>41.14357665336928</v>
      </c>
      <c r="L116" s="15">
        <f t="shared" ref="L116" si="27">K116+L115</f>
        <v>-9.1585870321947596</v>
      </c>
      <c r="M116" s="15">
        <f t="shared" ref="M116" si="28">L116+M115</f>
        <v>-90.397311752575902</v>
      </c>
      <c r="N116" s="15">
        <f t="shared" ref="N116" si="29">M116+N115</f>
        <v>-213.09318425350509</v>
      </c>
    </row>
    <row r="117" spans="3:14" ht="13.35" customHeight="1">
      <c r="E117" s="15"/>
      <c r="F117" s="15"/>
      <c r="G117" s="15"/>
      <c r="H117" s="15"/>
      <c r="I117" s="15"/>
      <c r="J117" s="15"/>
      <c r="K117" s="15"/>
      <c r="L117" s="15"/>
      <c r="M117" s="15"/>
      <c r="N117" s="15"/>
    </row>
    <row r="118" spans="3:14" ht="13.35" customHeight="1">
      <c r="C118" s="7" t="s">
        <v>140</v>
      </c>
      <c r="E118" s="15"/>
      <c r="F118" s="15"/>
      <c r="G118" s="15"/>
      <c r="H118" s="15"/>
      <c r="I118" s="15"/>
      <c r="J118" s="15"/>
      <c r="K118" s="15"/>
      <c r="L118" s="15"/>
      <c r="M118" s="15"/>
      <c r="N118" s="15"/>
    </row>
    <row r="119" spans="3:14" ht="13.35" customHeight="1">
      <c r="C119" s="164" t="s">
        <v>151</v>
      </c>
      <c r="E119" s="15">
        <f>'Inputs-Assumptions-Policy Specs'!$D$13*'Cash Flows'!D89/'Cash Flows'!$Q$7</f>
        <v>100000</v>
      </c>
      <c r="F119" s="15">
        <f>'Inputs-Assumptions-Policy Specs'!$D$13*'Cash Flows'!E89/'Cash Flows'!$Q$7</f>
        <v>79793.033500000005</v>
      </c>
      <c r="G119" s="15">
        <f>'Inputs-Assumptions-Policy Specs'!$D$13*'Cash Flows'!F89/'Cash Flows'!$Q$7</f>
        <v>71608.004459567688</v>
      </c>
      <c r="H119" s="15">
        <f>'Inputs-Assumptions-Policy Specs'!$D$13*'Cash Flows'!G89/'Cash Flows'!$Q$7</f>
        <v>67811.958857021935</v>
      </c>
      <c r="I119" s="15">
        <f>'Inputs-Assumptions-Policy Specs'!$D$13*'Cash Flows'!H89/'Cash Flows'!$Q$7</f>
        <v>64194.812730045</v>
      </c>
      <c r="J119" s="15">
        <f>'Inputs-Assumptions-Policy Specs'!$D$13*'Cash Flows'!I89/'Cash Flows'!$Q$7</f>
        <v>60746.17984451112</v>
      </c>
      <c r="K119" s="15">
        <f>'Inputs-Assumptions-Policy Specs'!$D$13*'Cash Flows'!J89/'Cash Flows'!$Q$7</f>
        <v>57455.551271431475</v>
      </c>
      <c r="L119" s="15">
        <f>'Inputs-Assumptions-Policy Specs'!$D$13*'Cash Flows'!K89/'Cash Flows'!$Q$7</f>
        <v>54313.094892089794</v>
      </c>
      <c r="M119" s="15">
        <f>'Inputs-Assumptions-Policy Specs'!$D$13*'Cash Flows'!L89/'Cash Flows'!$Q$7</f>
        <v>51309.798607959114</v>
      </c>
      <c r="N119" s="15">
        <f>'Inputs-Assumptions-Policy Specs'!$D$13*'Cash Flows'!M89/'Cash Flows'!$Q$7</f>
        <v>48437.561961660977</v>
      </c>
    </row>
    <row r="120" spans="3:14" ht="13.35" customHeight="1">
      <c r="C120" s="164" t="s">
        <v>150</v>
      </c>
      <c r="E120" s="15">
        <f>E119*0.5</f>
        <v>50000</v>
      </c>
      <c r="F120" s="15">
        <f t="shared" ref="F120:N120" si="30">F119*0.5</f>
        <v>39896.516750000003</v>
      </c>
      <c r="G120" s="15">
        <f t="shared" si="30"/>
        <v>35804.002229783844</v>
      </c>
      <c r="H120" s="15">
        <f t="shared" si="30"/>
        <v>33905.979428510967</v>
      </c>
      <c r="I120" s="15">
        <f t="shared" si="30"/>
        <v>32097.4063650225</v>
      </c>
      <c r="J120" s="15">
        <f t="shared" si="30"/>
        <v>30373.08992225556</v>
      </c>
      <c r="K120" s="15">
        <f t="shared" si="30"/>
        <v>28727.775635715738</v>
      </c>
      <c r="L120" s="15">
        <f t="shared" si="30"/>
        <v>27156.547446044897</v>
      </c>
      <c r="M120" s="15">
        <f t="shared" si="30"/>
        <v>25654.899303979557</v>
      </c>
      <c r="N120" s="15">
        <f t="shared" si="30"/>
        <v>24218.780980830488</v>
      </c>
    </row>
    <row r="121" spans="3:14" ht="13.35" customHeight="1">
      <c r="C121" s="164" t="s">
        <v>152</v>
      </c>
      <c r="E121" s="15">
        <f t="shared" ref="E121:N121" si="31">E42</f>
        <v>0</v>
      </c>
      <c r="F121" s="15">
        <f t="shared" si="31"/>
        <v>0</v>
      </c>
      <c r="G121" s="15">
        <f t="shared" si="31"/>
        <v>0</v>
      </c>
      <c r="H121" s="15">
        <f t="shared" si="31"/>
        <v>0</v>
      </c>
      <c r="I121" s="15">
        <f t="shared" si="31"/>
        <v>0</v>
      </c>
      <c r="J121" s="15">
        <f t="shared" si="31"/>
        <v>0</v>
      </c>
      <c r="K121" s="15">
        <f t="shared" si="31"/>
        <v>0</v>
      </c>
      <c r="L121" s="15">
        <f t="shared" si="31"/>
        <v>0</v>
      </c>
      <c r="M121" s="15">
        <f t="shared" si="31"/>
        <v>0</v>
      </c>
      <c r="N121" s="15">
        <f t="shared" si="31"/>
        <v>0</v>
      </c>
    </row>
    <row r="122" spans="3:14" ht="13.35" customHeight="1">
      <c r="C122" s="164" t="s">
        <v>153</v>
      </c>
      <c r="E122" s="15">
        <f>E121*0.5</f>
        <v>0</v>
      </c>
      <c r="F122" s="15">
        <f t="shared" ref="F122:N122" si="32">F121*0.5</f>
        <v>0</v>
      </c>
      <c r="G122" s="15">
        <f t="shared" si="32"/>
        <v>0</v>
      </c>
      <c r="H122" s="15">
        <f t="shared" si="32"/>
        <v>0</v>
      </c>
      <c r="I122" s="15">
        <f t="shared" si="32"/>
        <v>0</v>
      </c>
      <c r="J122" s="15">
        <f t="shared" si="32"/>
        <v>0</v>
      </c>
      <c r="K122" s="15">
        <f t="shared" si="32"/>
        <v>0</v>
      </c>
      <c r="L122" s="15">
        <f t="shared" si="32"/>
        <v>0</v>
      </c>
      <c r="M122" s="15">
        <f t="shared" si="32"/>
        <v>0</v>
      </c>
      <c r="N122" s="15">
        <f t="shared" si="32"/>
        <v>0</v>
      </c>
    </row>
    <row r="123" spans="3:14" ht="13.35" customHeight="1">
      <c r="C123" s="164" t="s">
        <v>154</v>
      </c>
      <c r="E123" s="15">
        <f>E119-E121</f>
        <v>100000</v>
      </c>
      <c r="F123" s="15">
        <f t="shared" ref="F123:N124" si="33">F119-F121</f>
        <v>79793.033500000005</v>
      </c>
      <c r="G123" s="15">
        <f t="shared" si="33"/>
        <v>71608.004459567688</v>
      </c>
      <c r="H123" s="15">
        <f t="shared" si="33"/>
        <v>67811.958857021935</v>
      </c>
      <c r="I123" s="15">
        <f t="shared" si="33"/>
        <v>64194.812730045</v>
      </c>
      <c r="J123" s="15">
        <f t="shared" si="33"/>
        <v>60746.17984451112</v>
      </c>
      <c r="K123" s="15">
        <f t="shared" si="33"/>
        <v>57455.551271431475</v>
      </c>
      <c r="L123" s="15">
        <f t="shared" si="33"/>
        <v>54313.094892089794</v>
      </c>
      <c r="M123" s="15">
        <f t="shared" si="33"/>
        <v>51309.798607959114</v>
      </c>
      <c r="N123" s="15">
        <f t="shared" si="33"/>
        <v>48437.561961660977</v>
      </c>
    </row>
    <row r="124" spans="3:14" ht="13.35" customHeight="1">
      <c r="C124" s="164" t="s">
        <v>155</v>
      </c>
      <c r="D124" s="60"/>
      <c r="E124" s="15">
        <f>E120-E122</f>
        <v>50000</v>
      </c>
      <c r="F124" s="15">
        <f t="shared" si="33"/>
        <v>39896.516750000003</v>
      </c>
      <c r="G124" s="15">
        <f t="shared" si="33"/>
        <v>35804.002229783844</v>
      </c>
      <c r="H124" s="15">
        <f t="shared" si="33"/>
        <v>33905.979428510967</v>
      </c>
      <c r="I124" s="15">
        <f t="shared" si="33"/>
        <v>32097.4063650225</v>
      </c>
      <c r="J124" s="15">
        <f t="shared" si="33"/>
        <v>30373.08992225556</v>
      </c>
      <c r="K124" s="15">
        <f t="shared" si="33"/>
        <v>28727.775635715738</v>
      </c>
      <c r="L124" s="15">
        <f t="shared" si="33"/>
        <v>27156.547446044897</v>
      </c>
      <c r="M124" s="15">
        <f t="shared" si="33"/>
        <v>25654.899303979557</v>
      </c>
      <c r="N124" s="15">
        <f t="shared" si="33"/>
        <v>24218.780980830488</v>
      </c>
    </row>
  </sheetData>
  <mergeCells count="1">
    <mergeCell ref="D9:N9"/>
  </mergeCells>
  <phoneticPr fontId="3" type="noConversion"/>
  <pageMargins left="0.7" right="0.7" top="0.75" bottom="0.75" header="0.3" footer="0.3"/>
  <pageSetup orientation="portrait" horizontalDpi="4294967293" r:id="rId1"/>
  <ignoredErrors>
    <ignoredError sqref="E121 F121:N12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23"/>
  <sheetViews>
    <sheetView workbookViewId="0">
      <pane xSplit="4" ySplit="8" topLeftCell="E9" activePane="bottomRight" state="frozen"/>
      <selection pane="topRight" activeCell="E1" sqref="E1"/>
      <selection pane="bottomLeft" activeCell="A9" sqref="A9"/>
      <selection pane="bottomRight" activeCell="A2" sqref="A2"/>
    </sheetView>
  </sheetViews>
  <sheetFormatPr defaultColWidth="9" defaultRowHeight="13.35" customHeight="1"/>
  <cols>
    <col min="1" max="1" width="1.88671875" style="1" customWidth="1"/>
    <col min="2" max="2" width="9" style="1"/>
    <col min="3" max="3" width="9" style="7"/>
    <col min="4" max="4" width="44" style="1" customWidth="1"/>
    <col min="5" max="5" width="12.5546875" style="1" bestFit="1" customWidth="1"/>
    <col min="6" max="11" width="13.109375" style="1" bestFit="1" customWidth="1"/>
    <col min="12" max="14" width="11" style="1" bestFit="1" customWidth="1"/>
    <col min="15" max="15" width="9.109375" style="1" bestFit="1" customWidth="1"/>
    <col min="16" max="16" width="12.5546875" style="1" bestFit="1" customWidth="1"/>
    <col min="17" max="17" width="13.88671875" style="1" bestFit="1" customWidth="1"/>
    <col min="18" max="16384" width="9" style="1"/>
  </cols>
  <sheetData>
    <row r="1" spans="1:18" ht="13.35" customHeight="1">
      <c r="A1" s="151" t="s">
        <v>128</v>
      </c>
      <c r="M1" s="181" t="s">
        <v>202</v>
      </c>
    </row>
    <row r="2" spans="1:18" ht="13.35" customHeight="1">
      <c r="A2" s="180" t="s">
        <v>199</v>
      </c>
    </row>
    <row r="3" spans="1:18" ht="2.1" customHeight="1">
      <c r="A3" s="151"/>
    </row>
    <row r="4" spans="1:18" ht="13.35" customHeight="1">
      <c r="A4" s="150" t="s">
        <v>131</v>
      </c>
    </row>
    <row r="5" spans="1:18" ht="13.35" customHeight="1">
      <c r="A5" s="7" t="str">
        <f>ProductType</f>
        <v>Level Term</v>
      </c>
    </row>
    <row r="6" spans="1:18" ht="2.1" customHeight="1"/>
    <row r="7" spans="1:18" ht="13.35" customHeight="1">
      <c r="A7" s="168" t="s">
        <v>29</v>
      </c>
    </row>
    <row r="8" spans="1:18" ht="2.1" customHeight="1"/>
    <row r="9" spans="1:18" ht="13.35" customHeight="1">
      <c r="Q9" s="7" t="s">
        <v>120</v>
      </c>
      <c r="R9" s="136">
        <v>1000</v>
      </c>
    </row>
    <row r="10" spans="1:18" ht="13.35" customHeight="1">
      <c r="Q10" s="7"/>
      <c r="R10" s="136"/>
    </row>
    <row r="11" spans="1:18" ht="13.35" customHeight="1">
      <c r="E11" s="183" t="s">
        <v>132</v>
      </c>
      <c r="F11" s="183"/>
      <c r="G11" s="183"/>
      <c r="H11" s="183"/>
      <c r="I11" s="183"/>
      <c r="J11" s="183"/>
      <c r="K11" s="183"/>
      <c r="L11" s="183"/>
      <c r="M11" s="183"/>
      <c r="N11" s="183"/>
      <c r="O11" s="183"/>
      <c r="Q11" s="7"/>
      <c r="R11" s="136"/>
    </row>
    <row r="12" spans="1:18" ht="13.35" customHeight="1">
      <c r="E12" s="1">
        <v>0</v>
      </c>
      <c r="F12" s="1">
        <v>1</v>
      </c>
      <c r="G12" s="1">
        <v>2</v>
      </c>
      <c r="H12" s="1">
        <v>3</v>
      </c>
      <c r="I12" s="1">
        <v>4</v>
      </c>
      <c r="J12" s="1">
        <v>5</v>
      </c>
      <c r="K12" s="1">
        <v>6</v>
      </c>
      <c r="L12" s="1">
        <v>7</v>
      </c>
      <c r="M12" s="1">
        <v>8</v>
      </c>
      <c r="N12" s="1">
        <v>9</v>
      </c>
      <c r="O12" s="1">
        <v>10</v>
      </c>
    </row>
    <row r="13" spans="1:18" ht="13.35" customHeight="1">
      <c r="E13" s="38"/>
    </row>
    <row r="14" spans="1:18" ht="13.35" customHeight="1">
      <c r="D14" s="1" t="s">
        <v>0</v>
      </c>
      <c r="E14" s="15">
        <f>-NPV('Inputs-Assumptions-Policy Specs'!D31,'Cash Flows'!E17:$N17)*(1+'Inputs-Assumptions-Policy Specs'!D31)</f>
        <v>-3687.2185950712492</v>
      </c>
      <c r="F14" s="15">
        <f>-NPV('Inputs-Assumptions-Policy Specs'!E31,'Cash Flows'!F17:$N17)*(1+'Inputs-Assumptions-Policy Specs'!E31)</f>
        <v>-3153.8712458987416</v>
      </c>
      <c r="G14" s="15">
        <f>-NPV('Inputs-Assumptions-Policy Specs'!F31,'Cash Flows'!G17:$N17)*(1+'Inputs-Assumptions-Policy Specs'!F31)</f>
        <v>-2735.7076856011977</v>
      </c>
      <c r="H14" s="15">
        <f>-NPV('Inputs-Assumptions-Policy Specs'!G31,'Cash Flows'!H17:$N17)*(1+'Inputs-Assumptions-Policy Specs'!G31)</f>
        <v>-2357.1260330570631</v>
      </c>
      <c r="I14" s="15">
        <f>-NPV('Inputs-Assumptions-Policy Specs'!H31,'Cash Flows'!I17:$N17)*(1+'Inputs-Assumptions-Policy Specs'!H31)</f>
        <v>-1990.4390287451463</v>
      </c>
      <c r="J14" s="15">
        <f>-NPV('Inputs-Assumptions-Policy Specs'!I31,'Cash Flows'!J17:$N17)*(1+'Inputs-Assumptions-Policy Specs'!I31)</f>
        <v>-1634.8779552274086</v>
      </c>
      <c r="K14" s="15">
        <f>-NPV('Inputs-Assumptions-Policy Specs'!J31,'Cash Flows'!K17:$N17)*(1+'Inputs-Assumptions-Policy Specs'!J31)</f>
        <v>-1289.7159883703262</v>
      </c>
      <c r="L14" s="15">
        <f>-NPV('Inputs-Assumptions-Policy Specs'!K31,'Cash Flows'!L17:$N17)*(1+'Inputs-Assumptions-Policy Specs'!K31)</f>
        <v>-954.27047634132555</v>
      </c>
      <c r="M14" s="15">
        <f>-NPV('Inputs-Assumptions-Policy Specs'!L31,'Cash Flows'!M17:$N17)*(1+'Inputs-Assumptions-Policy Specs'!L31)</f>
        <v>-627.9000024480689</v>
      </c>
      <c r="N14" s="15">
        <f>-NPV('Inputs-Assumptions-Policy Specs'!M31,'Cash Flows'!N17:$N17)*(1+'Inputs-Assumptions-Policy Specs'!M31)</f>
        <v>-310.00039655463024</v>
      </c>
      <c r="O14" s="15">
        <v>0</v>
      </c>
    </row>
    <row r="15" spans="1:18" ht="13.35" customHeight="1">
      <c r="D15" s="1" t="s">
        <v>63</v>
      </c>
      <c r="E15" s="15">
        <f>NPV('Inputs-Assumptions-Policy Specs'!D31,'Cash Flows'!E22:$N22)</f>
        <v>2237.9737808748737</v>
      </c>
      <c r="F15" s="15">
        <f>NPV('Inputs-Assumptions-Policy Specs'!E31,'Cash Flows'!F22:$N22)</f>
        <v>2057.5947382054937</v>
      </c>
      <c r="G15" s="15">
        <f>NPV('Inputs-Assumptions-Policy Specs'!F31,'Cash Flows'!G22:$N22)</f>
        <v>1901.0264535623173</v>
      </c>
      <c r="H15" s="15">
        <f>NPV('Inputs-Assumptions-Policy Specs'!G31,'Cash Flows'!H22:$N22)</f>
        <v>1740.5672430503084</v>
      </c>
      <c r="I15" s="15">
        <f>NPV('Inputs-Assumptions-Policy Specs'!H31,'Cash Flows'!I22:$N22)</f>
        <v>1563.0153237930372</v>
      </c>
      <c r="J15" s="15">
        <f>NPV('Inputs-Assumptions-Policy Specs'!I31,'Cash Flows'!J22:$N22)</f>
        <v>1366.2553348293425</v>
      </c>
      <c r="K15" s="15">
        <f>NPV('Inputs-Assumptions-Policy Specs'!J31,'Cash Flows'!K22:$N22)</f>
        <v>1147.4220811756554</v>
      </c>
      <c r="L15" s="15">
        <f>NPV('Inputs-Assumptions-Policy Specs'!K31,'Cash Flows'!L22:$N22)</f>
        <v>903.70941636406462</v>
      </c>
      <c r="M15" s="15">
        <f>NPV('Inputs-Assumptions-Policy Specs'!L31,'Cash Flows'!M22:$N22)</f>
        <v>632.55867801450154</v>
      </c>
      <c r="N15" s="15">
        <f>NPV('Inputs-Assumptions-Policy Specs'!M31,'Cash Flows'!N22:$N22)</f>
        <v>331.80695185008744</v>
      </c>
      <c r="O15" s="15">
        <v>0</v>
      </c>
      <c r="R15" s="39"/>
    </row>
    <row r="16" spans="1:18" ht="13.35" customHeight="1">
      <c r="D16" s="1" t="s">
        <v>64</v>
      </c>
      <c r="E16" s="15">
        <f>NPV('Inputs-Assumptions-Policy Specs'!D31,'Cash Flows'!E23:$N23)</f>
        <v>0</v>
      </c>
      <c r="F16" s="15">
        <f>NPV('Inputs-Assumptions-Policy Specs'!E31,'Cash Flows'!F23:$N23)</f>
        <v>0</v>
      </c>
      <c r="G16" s="15">
        <f>NPV('Inputs-Assumptions-Policy Specs'!F31,'Cash Flows'!G23:$N23)</f>
        <v>0</v>
      </c>
      <c r="H16" s="15">
        <f>NPV('Inputs-Assumptions-Policy Specs'!G31,'Cash Flows'!H23:$N23)</f>
        <v>0</v>
      </c>
      <c r="I16" s="15">
        <f>NPV('Inputs-Assumptions-Policy Specs'!H31,'Cash Flows'!I23:$N23)</f>
        <v>0</v>
      </c>
      <c r="J16" s="15">
        <f>NPV('Inputs-Assumptions-Policy Specs'!I31,'Cash Flows'!J23:$N23)</f>
        <v>0</v>
      </c>
      <c r="K16" s="15">
        <f>NPV('Inputs-Assumptions-Policy Specs'!J31,'Cash Flows'!K23:$N23)</f>
        <v>0</v>
      </c>
      <c r="L16" s="15">
        <f>NPV('Inputs-Assumptions-Policy Specs'!K31,'Cash Flows'!L23:$N23)</f>
        <v>0</v>
      </c>
      <c r="M16" s="15">
        <f>NPV('Inputs-Assumptions-Policy Specs'!L31,'Cash Flows'!M23:$N23)</f>
        <v>0</v>
      </c>
      <c r="N16" s="15">
        <f>NPV('Inputs-Assumptions-Policy Specs'!M31,'Cash Flows'!N23:$N23)</f>
        <v>0</v>
      </c>
      <c r="O16" s="15">
        <v>0</v>
      </c>
    </row>
    <row r="17" spans="3:19" ht="13.35" customHeight="1">
      <c r="D17" s="1" t="s">
        <v>62</v>
      </c>
      <c r="E17" s="15">
        <f>NPV('Inputs-Assumptions-Policy Specs'!D31,'Cash Flows'!E24:$N24)</f>
        <v>0</v>
      </c>
      <c r="F17" s="15">
        <f>NPV('Inputs-Assumptions-Policy Specs'!E31,'Cash Flows'!F24:$N24)</f>
        <v>0</v>
      </c>
      <c r="G17" s="15">
        <f>NPV('Inputs-Assumptions-Policy Specs'!F31,'Cash Flows'!G24:$N24)</f>
        <v>0</v>
      </c>
      <c r="H17" s="15">
        <f>NPV('Inputs-Assumptions-Policy Specs'!G31,'Cash Flows'!H24:$N24)</f>
        <v>0</v>
      </c>
      <c r="I17" s="15">
        <f>NPV('Inputs-Assumptions-Policy Specs'!H31,'Cash Flows'!I24:$N24)</f>
        <v>0</v>
      </c>
      <c r="J17" s="15">
        <f>NPV('Inputs-Assumptions-Policy Specs'!I31,'Cash Flows'!J24:$N24)</f>
        <v>0</v>
      </c>
      <c r="K17" s="15">
        <f>NPV('Inputs-Assumptions-Policy Specs'!J31,'Cash Flows'!K24:$N24)</f>
        <v>0</v>
      </c>
      <c r="L17" s="15">
        <f>NPV('Inputs-Assumptions-Policy Specs'!K31,'Cash Flows'!L24:$N24)</f>
        <v>0</v>
      </c>
      <c r="M17" s="15">
        <f>NPV('Inputs-Assumptions-Policy Specs'!L31,'Cash Flows'!M24:$N24)</f>
        <v>0</v>
      </c>
      <c r="N17" s="15">
        <f>NPV('Inputs-Assumptions-Policy Specs'!M31,'Cash Flows'!N24:$N24)</f>
        <v>0</v>
      </c>
      <c r="O17" s="15">
        <f>NPV('Inputs-Assumptions-Policy Specs'!N31,'Cash Flows'!$N24:O24)</f>
        <v>0</v>
      </c>
      <c r="R17" s="30"/>
    </row>
    <row r="18" spans="3:19" ht="13.35" customHeight="1">
      <c r="D18" s="1" t="s">
        <v>61</v>
      </c>
      <c r="E18" s="15">
        <f>(NPV('Inputs-Assumptions-Policy Specs'!D31,'Cash Flows'!E29:$N$29)+NPV('Inputs-Assumptions-Policy Specs'!D31,'Cash Flows'!E30:$N$30)+NPV('Inputs-Assumptions-Policy Specs'!D31,'Cash Flows'!E31:$N$31))*(1+'Inputs-Assumptions-Policy Specs'!D31)</f>
        <v>73.744371901424969</v>
      </c>
      <c r="F18" s="15">
        <f>(NPV('Inputs-Assumptions-Policy Specs'!E31,'Cash Flows'!F29:$N$29)+NPV('Inputs-Assumptions-Policy Specs'!E31,'Cash Flows'!F30:$N$30)+NPV('Inputs-Assumptions-Policy Specs'!E31,'Cash Flows'!F31:$N$31))*(1+'Inputs-Assumptions-Policy Specs'!E31)</f>
        <v>63.077424917974838</v>
      </c>
      <c r="G18" s="15">
        <f>(NPV('Inputs-Assumptions-Policy Specs'!F31,'Cash Flows'!G29:$N$29)+NPV('Inputs-Assumptions-Policy Specs'!F31,'Cash Flows'!G30:$N$30)+NPV('Inputs-Assumptions-Policy Specs'!F31,'Cash Flows'!G31:$N$31))*(1+'Inputs-Assumptions-Policy Specs'!F31)</f>
        <v>54.714153712023951</v>
      </c>
      <c r="H18" s="15">
        <f>(NPV('Inputs-Assumptions-Policy Specs'!G31,'Cash Flows'!H29:$N$29)+NPV('Inputs-Assumptions-Policy Specs'!G31,'Cash Flows'!H30:$N$30)+NPV('Inputs-Assumptions-Policy Specs'!G31,'Cash Flows'!H31:$N$31))*(1+'Inputs-Assumptions-Policy Specs'!G31)</f>
        <v>47.142520661141248</v>
      </c>
      <c r="I18" s="15">
        <f>(NPV('Inputs-Assumptions-Policy Specs'!H31,'Cash Flows'!I29:$N$29)+NPV('Inputs-Assumptions-Policy Specs'!H31,'Cash Flows'!I30:$N$30)+NPV('Inputs-Assumptions-Policy Specs'!H31,'Cash Flows'!I31:$N$31))*(1+'Inputs-Assumptions-Policy Specs'!H31)</f>
        <v>39.808780574902933</v>
      </c>
      <c r="J18" s="15">
        <f>(NPV('Inputs-Assumptions-Policy Specs'!I31,'Cash Flows'!J29:$N$29)+NPV('Inputs-Assumptions-Policy Specs'!I31,'Cash Flows'!J30:$N$30)+NPV('Inputs-Assumptions-Policy Specs'!I31,'Cash Flows'!J31:$N$31))*(1+'Inputs-Assumptions-Policy Specs'!I31)</f>
        <v>32.697559104548176</v>
      </c>
      <c r="K18" s="15">
        <f>(NPV('Inputs-Assumptions-Policy Specs'!J31,'Cash Flows'!K29:$N$29)+NPV('Inputs-Assumptions-Policy Specs'!J31,'Cash Flows'!K30:$N$30)+NPV('Inputs-Assumptions-Policy Specs'!J31,'Cash Flows'!K31:$N$31))*(1+'Inputs-Assumptions-Policy Specs'!J31)</f>
        <v>25.794319767406524</v>
      </c>
      <c r="L18" s="15">
        <f>(NPV('Inputs-Assumptions-Policy Specs'!K31,'Cash Flows'!L29:$N$29)+NPV('Inputs-Assumptions-Policy Specs'!K31,'Cash Flows'!L30:$N$30)+NPV('Inputs-Assumptions-Policy Specs'!K31,'Cash Flows'!L31:$N$31))*(1+'Inputs-Assumptions-Policy Specs'!K31)</f>
        <v>19.085409526826506</v>
      </c>
      <c r="M18" s="15">
        <f>(NPV('Inputs-Assumptions-Policy Specs'!L31,'Cash Flows'!M29:$N$29)+NPV('Inputs-Assumptions-Policy Specs'!L31,'Cash Flows'!M30:$N$30)+NPV('Inputs-Assumptions-Policy Specs'!L31,'Cash Flows'!M31:$N$31))*(1+'Inputs-Assumptions-Policy Specs'!L31)</f>
        <v>12.558000048961381</v>
      </c>
      <c r="N18" s="15">
        <f>(NPV('Inputs-Assumptions-Policy Specs'!M31,'Cash Flows'!N29:$N$29)+NPV('Inputs-Assumptions-Policy Specs'!M31,'Cash Flows'!N30:$N$30)+NPV('Inputs-Assumptions-Policy Specs'!M31,'Cash Flows'!N31:$N$31))*(1+'Inputs-Assumptions-Policy Specs'!M31)</f>
        <v>6.2000079310926051</v>
      </c>
      <c r="O18" s="15">
        <v>0</v>
      </c>
    </row>
    <row r="19" spans="3:19" ht="13.35" customHeight="1">
      <c r="D19" s="1" t="s">
        <v>92</v>
      </c>
      <c r="E19" s="15">
        <f>NPV('Inputs-Assumptions-Policy Specs'!D31,'Insurance Acqusition Cost'!F$14:$O$14)*(1+'Inputs-Assumptions-Policy Specs'!D31)</f>
        <v>636.12259632152291</v>
      </c>
      <c r="F19" s="15">
        <f>NPV('Inputs-Assumptions-Policy Specs'!E31,'Insurance Acqusition Cost'!G$14:$O$14)*(1+'Inputs-Assumptions-Policy Specs'!E31)</f>
        <v>95.346887192776165</v>
      </c>
      <c r="G19" s="15">
        <f>NPV('Inputs-Assumptions-Policy Specs'!F31,'Insurance Acqusition Cost'!H$14:$O$14)*(1+'Inputs-Assumptions-Policy Specs'!F31)</f>
        <v>45.829122854123312</v>
      </c>
      <c r="H19" s="15">
        <f>NPV('Inputs-Assumptions-Policy Specs'!G31,'Insurance Acqusition Cost'!I$14:$O$14)*(1+'Inputs-Assumptions-Policy Specs'!G31)</f>
        <v>0</v>
      </c>
      <c r="I19" s="15">
        <f>NPV('Inputs-Assumptions-Policy Specs'!H31,'Insurance Acqusition Cost'!J$14:$O$14)*(1+'Inputs-Assumptions-Policy Specs'!H31)</f>
        <v>0</v>
      </c>
      <c r="J19" s="15">
        <f>NPV('Inputs-Assumptions-Policy Specs'!I31,'Insurance Acqusition Cost'!K$14:$O$14)*(1+'Inputs-Assumptions-Policy Specs'!I31)</f>
        <v>0</v>
      </c>
      <c r="K19" s="15">
        <f>NPV('Inputs-Assumptions-Policy Specs'!J31,'Insurance Acqusition Cost'!L$14:$O$14)*(1+'Inputs-Assumptions-Policy Specs'!J31)</f>
        <v>0</v>
      </c>
      <c r="L19" s="15">
        <f>NPV('Inputs-Assumptions-Policy Specs'!K31,'Insurance Acqusition Cost'!M$14:$O$14)*(1+'Inputs-Assumptions-Policy Specs'!K31)</f>
        <v>0</v>
      </c>
      <c r="M19" s="15">
        <f>NPV('Inputs-Assumptions-Policy Specs'!L31,'Insurance Acqusition Cost'!N$14:$O$14)*(1+'Inputs-Assumptions-Policy Specs'!L31)</f>
        <v>0</v>
      </c>
      <c r="N19" s="15">
        <f>NPV('Inputs-Assumptions-Policy Specs'!M31,'Insurance Acqusition Cost'!O$14:$O$14)*(1+'Inputs-Assumptions-Policy Specs'!M31)</f>
        <v>0</v>
      </c>
      <c r="O19" s="15">
        <v>0</v>
      </c>
    </row>
    <row r="20" spans="3:19" ht="13.35" customHeight="1">
      <c r="D20" s="40" t="s">
        <v>99</v>
      </c>
      <c r="E20" s="41">
        <f>SUM(E14:E19)</f>
        <v>-739.37784597342761</v>
      </c>
      <c r="F20" s="41">
        <f>SUM(F14:F19)</f>
        <v>-937.85219558249673</v>
      </c>
      <c r="G20" s="41">
        <f t="shared" ref="G20:O20" si="0">SUM(G14:G19)</f>
        <v>-734.1379554727331</v>
      </c>
      <c r="H20" s="41">
        <f t="shared" si="0"/>
        <v>-569.41626934561339</v>
      </c>
      <c r="I20" s="41">
        <f t="shared" si="0"/>
        <v>-387.61492437720619</v>
      </c>
      <c r="J20" s="41">
        <f t="shared" si="0"/>
        <v>-235.92506129351796</v>
      </c>
      <c r="K20" s="41">
        <f t="shared" si="0"/>
        <v>-116.49958742726422</v>
      </c>
      <c r="L20" s="41">
        <f t="shared" si="0"/>
        <v>-31.475650450434419</v>
      </c>
      <c r="M20" s="41">
        <f t="shared" si="0"/>
        <v>17.216675615394017</v>
      </c>
      <c r="N20" s="41">
        <f t="shared" si="0"/>
        <v>28.006563226549808</v>
      </c>
      <c r="O20" s="41">
        <f t="shared" si="0"/>
        <v>0</v>
      </c>
      <c r="Q20" s="42"/>
    </row>
    <row r="21" spans="3:19" ht="13.35" customHeight="1">
      <c r="D21" s="43"/>
      <c r="E21" s="42"/>
      <c r="F21" s="42"/>
      <c r="G21" s="42"/>
      <c r="H21" s="42"/>
      <c r="I21" s="42"/>
      <c r="J21" s="42"/>
      <c r="K21" s="42"/>
      <c r="L21" s="42"/>
      <c r="M21" s="42"/>
      <c r="N21" s="42"/>
      <c r="O21" s="42"/>
      <c r="Q21" s="10"/>
    </row>
    <row r="22" spans="3:19" ht="13.35" customHeight="1">
      <c r="D22" s="43"/>
      <c r="E22" s="42"/>
      <c r="F22" s="44"/>
      <c r="G22" s="44"/>
      <c r="H22" s="44"/>
      <c r="I22" s="44"/>
      <c r="J22" s="44"/>
      <c r="K22" s="44"/>
      <c r="L22" s="44"/>
      <c r="M22" s="44"/>
      <c r="N22" s="44"/>
      <c r="O22" s="44"/>
    </row>
    <row r="23" spans="3:19" ht="13.35" customHeight="1">
      <c r="C23" s="7" t="s">
        <v>94</v>
      </c>
      <c r="D23" s="43"/>
      <c r="E23" s="42"/>
      <c r="F23" s="45">
        <f>E20</f>
        <v>-739.37784597342761</v>
      </c>
      <c r="G23" s="45">
        <f>F34</f>
        <v>-937.85219558249764</v>
      </c>
      <c r="H23" s="45">
        <f>G34</f>
        <v>-734.13795547273378</v>
      </c>
      <c r="I23" s="45">
        <f t="shared" ref="I23:O23" si="1">H34</f>
        <v>-569.41626934561452</v>
      </c>
      <c r="J23" s="45">
        <f t="shared" si="1"/>
        <v>-387.6149243772079</v>
      </c>
      <c r="K23" s="45">
        <f t="shared" si="1"/>
        <v>-235.92506129351901</v>
      </c>
      <c r="L23" s="45">
        <f t="shared" si="1"/>
        <v>-116.49958742726545</v>
      </c>
      <c r="M23" s="45">
        <f t="shared" si="1"/>
        <v>-31.47565045043558</v>
      </c>
      <c r="N23" s="45">
        <f t="shared" si="1"/>
        <v>17.216675615392717</v>
      </c>
      <c r="O23" s="45">
        <f t="shared" si="1"/>
        <v>28.006563226548622</v>
      </c>
      <c r="P23" s="46"/>
      <c r="Q23" s="45"/>
      <c r="R23" s="45"/>
      <c r="S23" s="45"/>
    </row>
    <row r="24" spans="3:19" ht="13.35" customHeight="1">
      <c r="D24" s="1" t="s">
        <v>0</v>
      </c>
      <c r="E24" s="42"/>
      <c r="F24" s="42">
        <f>'Cash Flows'!E17</f>
        <v>640</v>
      </c>
      <c r="G24" s="42">
        <f>'Cash Flows'!F17</f>
        <v>510.67541440000002</v>
      </c>
      <c r="H24" s="42">
        <f>'Cash Flows'!G17</f>
        <v>458.29122854123312</v>
      </c>
      <c r="I24" s="42">
        <f>'Cash Flows'!H17</f>
        <v>433.99653668494034</v>
      </c>
      <c r="J24" s="42">
        <f>'Cash Flows'!I17</f>
        <v>410.84680147228795</v>
      </c>
      <c r="K24" s="42">
        <f>'Cash Flows'!J17</f>
        <v>388.77555100487115</v>
      </c>
      <c r="L24" s="42">
        <f>'Cash Flows'!K17</f>
        <v>367.71552813716147</v>
      </c>
      <c r="M24" s="42">
        <f>'Cash Flows'!L17</f>
        <v>347.6038073093747</v>
      </c>
      <c r="N24" s="42">
        <f>'Cash Flows'!M17</f>
        <v>328.3827110909383</v>
      </c>
      <c r="O24" s="42">
        <f>'Cash Flows'!N17</f>
        <v>310.00039655463024</v>
      </c>
    </row>
    <row r="25" spans="3:19" ht="13.35" customHeight="1">
      <c r="D25" s="1" t="s">
        <v>66</v>
      </c>
      <c r="E25" s="42"/>
      <c r="F25" s="42">
        <f>(F23+F24-F29-F33-F30)*'Inputs-Assumptions-Policy Specs'!D31</f>
        <v>-22.966224609069968</v>
      </c>
      <c r="G25" s="42">
        <f>(G23+G24-G29-G33-G30)*'Inputs-Assumptions-Policy Specs'!E31</f>
        <v>-17.096024081867419</v>
      </c>
      <c r="H25" s="42">
        <f>(H23+H24-H29-H33-H30)*'Inputs-Assumptions-Policy Specs'!F31</f>
        <v>-11.579458602475702</v>
      </c>
      <c r="I25" s="42">
        <f>(I23+I24-I29-I33-I30)*'Inputs-Assumptions-Policy Specs'!G31</f>
        <v>-5.0434882188030548</v>
      </c>
      <c r="J25" s="42">
        <f>(J23+J24-J29-J33-J30)*'Inputs-Assumptions-Policy Specs'!H31</f>
        <v>0.52552293729720034</v>
      </c>
      <c r="K25" s="42">
        <f>(K23+K24-K29-K33-K30)*'Inputs-Assumptions-Policy Specs'!I31</f>
        <v>5.0776242541939158</v>
      </c>
      <c r="L25" s="42">
        <f>(L23+L24-L29-L33-L30)*'Inputs-Assumptions-Policy Specs'!J31</f>
        <v>8.5351570551503482</v>
      </c>
      <c r="M25" s="42">
        <f>(M23+M24-M29-M33-M30)*'Inputs-Assumptions-Policy Specs'!K31</f>
        <v>10.821162824946308</v>
      </c>
      <c r="N25" s="42">
        <f>(N23+N24-N29-N33-N30)*'Inputs-Assumptions-Policy Specs'!L31</f>
        <v>11.866110636957929</v>
      </c>
      <c r="O25" s="42">
        <f>(O23+O24-O29-O33-O30)*'Inputs-Assumptions-Policy Specs'!M31</f>
        <v>11.613243314753021</v>
      </c>
    </row>
    <row r="26" spans="3:19" ht="13.35" customHeight="1">
      <c r="D26" s="1" t="s">
        <v>63</v>
      </c>
      <c r="E26" s="42"/>
      <c r="F26" s="42">
        <f>'Cash Flows'!E22</f>
        <v>258.708125</v>
      </c>
      <c r="G26" s="42">
        <f>'Cash Flows'!F22</f>
        <v>228.58410048036873</v>
      </c>
      <c r="H26" s="42">
        <f>'Cash Flows'!G22</f>
        <v>226.99513638669018</v>
      </c>
      <c r="I26" s="42">
        <f>'Cash Flows'!H22</f>
        <v>238.4717727640319</v>
      </c>
      <c r="J26" s="42">
        <f>'Cash Flows'!I22</f>
        <v>251.46552529645049</v>
      </c>
      <c r="K26" s="42">
        <f>'Cash Flows'!J22</f>
        <v>266.65219037271407</v>
      </c>
      <c r="L26" s="42">
        <f>'Cash Flows'!K22</f>
        <v>283.87243765273871</v>
      </c>
      <c r="M26" s="42">
        <f>'Cash Flows'!L22</f>
        <v>302.78056792230524</v>
      </c>
      <c r="N26" s="42">
        <f>'Cash Flows'!M22</f>
        <v>322.89127989492158</v>
      </c>
      <c r="O26" s="42">
        <f>'Cash Flows'!N22</f>
        <v>343.42019516484049</v>
      </c>
    </row>
    <row r="27" spans="3:19" ht="13.35" customHeight="1">
      <c r="D27" s="1" t="s">
        <v>64</v>
      </c>
      <c r="E27" s="42"/>
      <c r="F27" s="42">
        <f>'Cash Flows'!E23</f>
        <v>0</v>
      </c>
      <c r="G27" s="42">
        <f>'Cash Flows'!F23</f>
        <v>0</v>
      </c>
      <c r="H27" s="42">
        <f>'Cash Flows'!G23</f>
        <v>0</v>
      </c>
      <c r="I27" s="42">
        <f>'Cash Flows'!H23</f>
        <v>0</v>
      </c>
      <c r="J27" s="42">
        <f>'Cash Flows'!I23</f>
        <v>0</v>
      </c>
      <c r="K27" s="42">
        <f>'Cash Flows'!J23</f>
        <v>0</v>
      </c>
      <c r="L27" s="42">
        <f>'Cash Flows'!K23</f>
        <v>0</v>
      </c>
      <c r="M27" s="42">
        <f>'Cash Flows'!L23</f>
        <v>0</v>
      </c>
      <c r="N27" s="42">
        <f>'Cash Flows'!M23</f>
        <v>0</v>
      </c>
      <c r="O27" s="42">
        <f>'Cash Flows'!N23</f>
        <v>0</v>
      </c>
    </row>
    <row r="28" spans="3:19" ht="13.35" customHeight="1">
      <c r="D28" s="1" t="s">
        <v>62</v>
      </c>
      <c r="E28" s="42"/>
      <c r="F28" s="42">
        <f>'Cash Flows'!E24</f>
        <v>0</v>
      </c>
      <c r="G28" s="42">
        <f>'Cash Flows'!F24</f>
        <v>0</v>
      </c>
      <c r="H28" s="42">
        <f>'Cash Flows'!G24</f>
        <v>0</v>
      </c>
      <c r="I28" s="42">
        <f>'Cash Flows'!H24</f>
        <v>0</v>
      </c>
      <c r="J28" s="42">
        <f>'Cash Flows'!I24</f>
        <v>0</v>
      </c>
      <c r="K28" s="42">
        <f>'Cash Flows'!J24</f>
        <v>0</v>
      </c>
      <c r="L28" s="42">
        <f>'Cash Flows'!K24</f>
        <v>0</v>
      </c>
      <c r="M28" s="42">
        <f>'Cash Flows'!L24</f>
        <v>0</v>
      </c>
      <c r="N28" s="42">
        <f>'Cash Flows'!M24</f>
        <v>0</v>
      </c>
      <c r="O28" s="42">
        <f>'Cash Flows'!N24</f>
        <v>0</v>
      </c>
    </row>
    <row r="29" spans="3:19" ht="13.35" customHeight="1">
      <c r="D29" s="1" t="s">
        <v>61</v>
      </c>
      <c r="E29" s="42"/>
      <c r="F29" s="42">
        <f>'Cash Flows'!E29+'Cash Flows'!E30+'Cash Flows'!E31</f>
        <v>12.8</v>
      </c>
      <c r="G29" s="42">
        <f>'Cash Flows'!F29+'Cash Flows'!F30+'Cash Flows'!F31</f>
        <v>10.213508288</v>
      </c>
      <c r="H29" s="42">
        <f>'Cash Flows'!G29+'Cash Flows'!G30+'Cash Flows'!G31</f>
        <v>9.1658245708246628</v>
      </c>
      <c r="I29" s="42">
        <f>'Cash Flows'!H29+'Cash Flows'!H30+'Cash Flows'!H31</f>
        <v>8.6799307336988072</v>
      </c>
      <c r="J29" s="42">
        <f>'Cash Flows'!I29+'Cash Flows'!I30+'Cash Flows'!I31</f>
        <v>8.2169360294457583</v>
      </c>
      <c r="K29" s="42">
        <f>'Cash Flows'!J29+'Cash Flows'!J30+'Cash Flows'!J31</f>
        <v>7.7755110200974231</v>
      </c>
      <c r="L29" s="42">
        <f>'Cash Flows'!K29+'Cash Flows'!K30+'Cash Flows'!K31</f>
        <v>7.3543105627432297</v>
      </c>
      <c r="M29" s="42">
        <f>'Cash Flows'!L29+'Cash Flows'!L30+'Cash Flows'!L31</f>
        <v>6.952076146187494</v>
      </c>
      <c r="N29" s="42">
        <f>'Cash Flows'!M29+'Cash Flows'!M30+'Cash Flows'!M31</f>
        <v>6.5676542218187661</v>
      </c>
      <c r="O29" s="42">
        <f>'Cash Flows'!N29+'Cash Flows'!N30+'Cash Flows'!N31</f>
        <v>6.2000079310926051</v>
      </c>
    </row>
    <row r="30" spans="3:19" ht="13.35" customHeight="1">
      <c r="D30" s="1" t="s">
        <v>100</v>
      </c>
      <c r="E30" s="42"/>
      <c r="F30" s="42">
        <f>'Cash Flows'!E26+'Cash Flows'!E27</f>
        <v>544</v>
      </c>
      <c r="G30" s="42">
        <f>'Cash Flows'!F26+'Cash Flows'!F27</f>
        <v>51.067541440000007</v>
      </c>
      <c r="H30" s="42">
        <f>'Cash Flows'!G26+'Cash Flows'!G27</f>
        <v>45.829122854123312</v>
      </c>
      <c r="I30" s="42">
        <f>'Cash Flows'!H26+'Cash Flows'!H27</f>
        <v>0</v>
      </c>
      <c r="J30" s="42">
        <f>'Cash Flows'!I26+'Cash Flows'!I27</f>
        <v>0</v>
      </c>
      <c r="K30" s="42">
        <f>'Cash Flows'!J26+'Cash Flows'!J27</f>
        <v>0</v>
      </c>
      <c r="L30" s="42">
        <f>'Cash Flows'!K26+'Cash Flows'!K27</f>
        <v>0</v>
      </c>
      <c r="M30" s="42">
        <f>'Cash Flows'!L26+'Cash Flows'!L27</f>
        <v>0</v>
      </c>
      <c r="N30" s="42">
        <f>'Cash Flows'!M26+'Cash Flows'!M27</f>
        <v>0</v>
      </c>
      <c r="O30" s="42">
        <f>'Cash Flows'!N26+'Cash Flows'!N27</f>
        <v>0</v>
      </c>
    </row>
    <row r="31" spans="3:19" ht="13.35" customHeight="1">
      <c r="D31" s="1" t="s">
        <v>195</v>
      </c>
      <c r="E31" s="42"/>
      <c r="F31" s="42">
        <v>0</v>
      </c>
      <c r="G31" s="42">
        <v>0</v>
      </c>
      <c r="H31" s="42">
        <v>0</v>
      </c>
      <c r="I31" s="42">
        <v>0</v>
      </c>
      <c r="J31" s="42">
        <v>0</v>
      </c>
      <c r="K31" s="42">
        <v>0</v>
      </c>
      <c r="L31" s="42">
        <v>0</v>
      </c>
      <c r="M31" s="42">
        <v>0</v>
      </c>
      <c r="N31" s="42">
        <v>0</v>
      </c>
      <c r="O31" s="42">
        <v>0</v>
      </c>
    </row>
    <row r="32" spans="3:19" ht="13.35" customHeight="1">
      <c r="D32" s="1" t="s">
        <v>196</v>
      </c>
      <c r="E32" s="42"/>
      <c r="F32" s="42">
        <v>0</v>
      </c>
      <c r="G32" s="42">
        <v>0</v>
      </c>
      <c r="H32" s="42">
        <v>0</v>
      </c>
      <c r="I32" s="42">
        <v>0</v>
      </c>
      <c r="J32" s="42">
        <v>0</v>
      </c>
      <c r="K32" s="42">
        <v>0</v>
      </c>
      <c r="L32" s="42">
        <v>0</v>
      </c>
      <c r="M32" s="42">
        <v>0</v>
      </c>
      <c r="N32" s="42">
        <v>0</v>
      </c>
      <c r="O32" s="42">
        <v>0</v>
      </c>
    </row>
    <row r="33" spans="3:15" ht="13.35" customHeight="1">
      <c r="D33" s="1" t="s">
        <v>84</v>
      </c>
      <c r="E33" s="42"/>
      <c r="F33" s="42">
        <f>RA!F17*0</f>
        <v>0</v>
      </c>
      <c r="G33" s="42">
        <f>RA!G17*0</f>
        <v>0</v>
      </c>
      <c r="H33" s="42">
        <f>RA!H17*0</f>
        <v>0</v>
      </c>
      <c r="I33" s="42">
        <f>RA!I17*0</f>
        <v>0</v>
      </c>
      <c r="J33" s="42">
        <f>RA!J17*0</f>
        <v>0</v>
      </c>
      <c r="K33" s="42">
        <f>RA!K17*0</f>
        <v>0</v>
      </c>
      <c r="L33" s="42">
        <f>RA!L17*0</f>
        <v>0</v>
      </c>
      <c r="M33" s="42">
        <f>RA!M17*0</f>
        <v>0</v>
      </c>
      <c r="N33" s="42">
        <f>RA!N17*0</f>
        <v>0</v>
      </c>
      <c r="O33" s="42">
        <f>RA!O17*0</f>
        <v>0</v>
      </c>
    </row>
    <row r="34" spans="3:15" ht="13.35" customHeight="1">
      <c r="C34" s="7" t="s">
        <v>95</v>
      </c>
      <c r="D34" s="43"/>
      <c r="E34" s="42"/>
      <c r="F34" s="42">
        <f>F23+F24+F25-SUM(F26:F33)</f>
        <v>-937.85219558249764</v>
      </c>
      <c r="G34" s="42">
        <f t="shared" ref="G34:N34" si="2">G23+G24+G25-SUM(G26:G33)</f>
        <v>-734.13795547273378</v>
      </c>
      <c r="H34" s="42">
        <f t="shared" si="2"/>
        <v>-569.41626934561452</v>
      </c>
      <c r="I34" s="42">
        <f t="shared" si="2"/>
        <v>-387.6149243772079</v>
      </c>
      <c r="J34" s="42">
        <f t="shared" si="2"/>
        <v>-235.92506129351901</v>
      </c>
      <c r="K34" s="42">
        <f t="shared" si="2"/>
        <v>-116.49958742726545</v>
      </c>
      <c r="L34" s="42">
        <f t="shared" si="2"/>
        <v>-31.47565045043558</v>
      </c>
      <c r="M34" s="42">
        <f t="shared" si="2"/>
        <v>17.216675615392717</v>
      </c>
      <c r="N34" s="42">
        <f t="shared" si="2"/>
        <v>28.006563226548622</v>
      </c>
      <c r="O34" s="45">
        <f>O23+O24+O25-SUM(O26:O33)</f>
        <v>-1.2505552149377763E-12</v>
      </c>
    </row>
    <row r="35" spans="3:15" ht="13.35" customHeight="1">
      <c r="D35" s="43"/>
      <c r="E35" s="42"/>
      <c r="F35" s="42"/>
      <c r="G35" s="42"/>
      <c r="H35" s="42"/>
      <c r="I35" s="42"/>
      <c r="J35" s="42"/>
      <c r="K35" s="42"/>
      <c r="L35" s="42"/>
      <c r="M35" s="42"/>
      <c r="N35" s="42"/>
      <c r="O35" s="42"/>
    </row>
    <row r="36" spans="3:15" ht="13.35" customHeight="1">
      <c r="D36" s="43"/>
      <c r="E36" s="42"/>
      <c r="F36" s="47"/>
      <c r="G36" s="47"/>
      <c r="H36" s="47"/>
      <c r="I36" s="47"/>
      <c r="J36" s="47"/>
      <c r="K36" s="47"/>
      <c r="L36" s="47"/>
      <c r="M36" s="47"/>
      <c r="N36" s="47"/>
      <c r="O36" s="47"/>
    </row>
    <row r="37" spans="3:15" ht="13.35" customHeight="1">
      <c r="D37" s="43"/>
      <c r="E37" s="42"/>
      <c r="F37" s="42"/>
      <c r="G37" s="42"/>
      <c r="H37" s="42"/>
      <c r="I37" s="42"/>
      <c r="J37" s="42"/>
      <c r="K37" s="42"/>
      <c r="L37" s="42"/>
      <c r="M37" s="42"/>
      <c r="N37" s="42"/>
      <c r="O37" s="42"/>
    </row>
    <row r="38" spans="3:15" ht="13.35" customHeight="1">
      <c r="D38" s="43"/>
      <c r="E38" s="42"/>
      <c r="F38" s="48"/>
      <c r="G38" s="48"/>
      <c r="H38" s="48"/>
      <c r="I38" s="48"/>
      <c r="J38" s="48"/>
      <c r="K38" s="48"/>
      <c r="L38" s="48"/>
      <c r="M38" s="48"/>
      <c r="N38" s="48"/>
      <c r="O38" s="48"/>
    </row>
    <row r="39" spans="3:15" ht="13.35" customHeight="1">
      <c r="D39" s="43"/>
      <c r="E39" s="42"/>
      <c r="F39" s="42"/>
      <c r="G39" s="42"/>
      <c r="H39" s="42"/>
      <c r="I39" s="42"/>
      <c r="J39" s="42"/>
      <c r="K39" s="42"/>
      <c r="L39" s="42"/>
      <c r="M39" s="42"/>
      <c r="N39" s="42"/>
      <c r="O39" s="42"/>
    </row>
    <row r="40" spans="3:15" ht="13.35" customHeight="1">
      <c r="D40" s="43"/>
      <c r="E40" s="42"/>
      <c r="F40" s="42"/>
      <c r="G40" s="42"/>
      <c r="H40" s="42"/>
      <c r="I40" s="42"/>
      <c r="J40" s="42"/>
      <c r="K40" s="42"/>
      <c r="L40" s="42"/>
      <c r="M40" s="42"/>
      <c r="N40" s="42"/>
      <c r="O40" s="42"/>
    </row>
    <row r="41" spans="3:15" ht="13.35" customHeight="1">
      <c r="D41" s="43"/>
      <c r="E41" s="42"/>
      <c r="F41" s="42"/>
      <c r="G41" s="42"/>
      <c r="H41" s="42"/>
      <c r="I41" s="42"/>
      <c r="J41" s="42"/>
      <c r="K41" s="42"/>
      <c r="L41" s="42"/>
      <c r="M41" s="42"/>
      <c r="N41" s="42"/>
      <c r="O41" s="42"/>
    </row>
    <row r="42" spans="3:15" ht="13.35" customHeight="1">
      <c r="D42" s="43"/>
      <c r="E42" s="42"/>
      <c r="F42" s="42"/>
      <c r="G42" s="42"/>
      <c r="H42" s="42"/>
      <c r="I42" s="42"/>
      <c r="J42" s="42"/>
      <c r="K42" s="42"/>
      <c r="L42" s="42"/>
      <c r="M42" s="42"/>
      <c r="N42" s="42"/>
      <c r="O42" s="42"/>
    </row>
    <row r="43" spans="3:15" ht="13.35" customHeight="1">
      <c r="D43" s="43"/>
      <c r="E43" s="42"/>
      <c r="F43" s="42"/>
      <c r="G43" s="42"/>
      <c r="H43" s="42"/>
      <c r="I43" s="42"/>
      <c r="J43" s="42"/>
      <c r="K43" s="42"/>
      <c r="L43" s="42"/>
      <c r="M43" s="42"/>
      <c r="N43" s="42"/>
      <c r="O43" s="42"/>
    </row>
    <row r="44" spans="3:15" ht="13.35" customHeight="1">
      <c r="D44" s="43"/>
      <c r="E44" s="42"/>
      <c r="F44" s="42"/>
      <c r="G44" s="42"/>
      <c r="H44" s="42"/>
      <c r="I44" s="42"/>
      <c r="J44" s="42"/>
      <c r="K44" s="42"/>
      <c r="L44" s="42"/>
      <c r="M44" s="42"/>
      <c r="N44" s="42"/>
      <c r="O44" s="42"/>
    </row>
    <row r="45" spans="3:15" ht="13.35" customHeight="1">
      <c r="D45" s="43"/>
      <c r="E45" s="42"/>
      <c r="F45" s="42"/>
      <c r="G45" s="42"/>
      <c r="H45" s="42"/>
      <c r="I45" s="42"/>
      <c r="J45" s="42"/>
      <c r="K45" s="42"/>
      <c r="L45" s="42"/>
      <c r="M45" s="42"/>
      <c r="N45" s="42"/>
      <c r="O45" s="42"/>
    </row>
    <row r="46" spans="3:15" ht="13.35" customHeight="1">
      <c r="D46" s="43"/>
      <c r="E46" s="42"/>
      <c r="F46" s="42"/>
      <c r="G46" s="42"/>
      <c r="H46" s="42"/>
      <c r="I46" s="42"/>
      <c r="J46" s="42"/>
      <c r="K46" s="42"/>
      <c r="L46" s="42"/>
      <c r="M46" s="42"/>
      <c r="N46" s="42"/>
      <c r="O46" s="42"/>
    </row>
    <row r="47" spans="3:15" ht="13.35" customHeight="1">
      <c r="D47" s="43"/>
      <c r="E47" s="42"/>
      <c r="F47" s="42"/>
      <c r="G47" s="42"/>
      <c r="H47" s="42"/>
      <c r="I47" s="42"/>
      <c r="J47" s="42"/>
      <c r="K47" s="42"/>
      <c r="L47" s="42"/>
      <c r="M47" s="42"/>
      <c r="N47" s="42"/>
      <c r="O47" s="42"/>
    </row>
    <row r="48" spans="3:15" ht="13.35" customHeight="1">
      <c r="D48" s="43"/>
      <c r="E48" s="42"/>
      <c r="F48" s="42"/>
      <c r="G48" s="42"/>
      <c r="H48" s="42"/>
      <c r="I48" s="42"/>
      <c r="J48" s="42"/>
      <c r="K48" s="42"/>
      <c r="L48" s="42"/>
      <c r="M48" s="42"/>
      <c r="N48" s="42"/>
      <c r="O48" s="42"/>
    </row>
    <row r="49" spans="2:18" ht="13.35" customHeight="1">
      <c r="B49" s="7" t="s">
        <v>97</v>
      </c>
      <c r="D49" s="43"/>
      <c r="E49" s="42"/>
      <c r="F49" s="42"/>
      <c r="G49" s="42"/>
      <c r="H49" s="42"/>
      <c r="I49" s="42"/>
      <c r="J49" s="42"/>
      <c r="K49" s="42"/>
      <c r="L49" s="42"/>
      <c r="M49" s="42"/>
      <c r="N49" s="42"/>
      <c r="O49" s="42"/>
    </row>
    <row r="50" spans="2:18" ht="13.35" customHeight="1">
      <c r="D50" s="43"/>
      <c r="E50" s="42"/>
      <c r="F50" s="42"/>
      <c r="G50" s="42"/>
      <c r="H50" s="42"/>
      <c r="I50" s="42"/>
      <c r="J50" s="49"/>
      <c r="K50" s="49"/>
      <c r="L50" s="49"/>
      <c r="M50" s="49"/>
      <c r="N50" s="49"/>
      <c r="O50" s="49"/>
    </row>
    <row r="51" spans="2:18" ht="13.35" customHeight="1">
      <c r="D51" s="43"/>
      <c r="E51" s="42"/>
      <c r="F51" s="42">
        <v>1</v>
      </c>
      <c r="G51" s="42">
        <v>2</v>
      </c>
      <c r="H51" s="42">
        <v>3</v>
      </c>
      <c r="I51" s="42">
        <v>4</v>
      </c>
      <c r="J51" s="42">
        <v>5</v>
      </c>
      <c r="K51" s="42">
        <v>6</v>
      </c>
      <c r="L51" s="42">
        <v>7</v>
      </c>
      <c r="M51" s="42">
        <v>8</v>
      </c>
      <c r="N51" s="42">
        <v>9</v>
      </c>
      <c r="O51" s="42">
        <v>10</v>
      </c>
    </row>
    <row r="52" spans="2:18" ht="13.35" customHeight="1">
      <c r="D52" s="1" t="s">
        <v>0</v>
      </c>
      <c r="E52" s="15">
        <f>E14/'Cash Flows'!D$14*'Cash Flows'!D$49</f>
        <v>-3687.2185950712492</v>
      </c>
      <c r="F52" s="15">
        <f>F14/'Cash Flows'!E$14*'Cash Flows'!E$49</f>
        <v>-3153.8712458987416</v>
      </c>
      <c r="G52" s="15">
        <f>G14/'Cash Flows'!F$14*'Cash Flows'!F$49</f>
        <v>-2735.7076856011977</v>
      </c>
      <c r="H52" s="15">
        <f>H14/'Cash Flows'!G$14*'Cash Flows'!G$49</f>
        <v>-2357.1260330570631</v>
      </c>
      <c r="I52" s="15">
        <f>I14/'Cash Flows'!H$14*'Cash Flows'!H$49</f>
        <v>-1990.4390287451463</v>
      </c>
      <c r="J52" s="15">
        <f>J14/'Cash Flows'!I$14*'Cash Flows'!I$49</f>
        <v>-1624.8942520616665</v>
      </c>
      <c r="K52" s="15">
        <f>K14/'Cash Flows'!J$14*'Cash Flows'!J$49</f>
        <v>-1281.8400845116741</v>
      </c>
      <c r="L52" s="15">
        <f>L14/'Cash Flows'!K$14*'Cash Flows'!K$49</f>
        <v>-948.44303635098242</v>
      </c>
      <c r="M52" s="15">
        <f>M14/'Cash Flows'!L$14*'Cash Flows'!L$49</f>
        <v>-624.06560782419729</v>
      </c>
      <c r="N52" s="15">
        <f>N14/'Cash Flows'!M$14*'Cash Flows'!M$49</f>
        <v>-308.10731827892914</v>
      </c>
      <c r="O52" s="15">
        <f>O14/'Cash Flows'!N$14*'Cash Flows'!N$49</f>
        <v>0</v>
      </c>
      <c r="P52" s="50"/>
    </row>
    <row r="53" spans="2:18" ht="13.35" customHeight="1">
      <c r="D53" s="1" t="s">
        <v>63</v>
      </c>
      <c r="E53" s="15">
        <f>E15/'Cash Flows'!D$14*'Cash Flows'!D$49</f>
        <v>2237.9737808748737</v>
      </c>
      <c r="F53" s="15">
        <f>F15/'Cash Flows'!E$14*'Cash Flows'!E$49</f>
        <v>2057.5947382054937</v>
      </c>
      <c r="G53" s="15">
        <f>G15/'Cash Flows'!F$14*'Cash Flows'!F$49</f>
        <v>1901.0264535623173</v>
      </c>
      <c r="H53" s="15">
        <f>H15/'Cash Flows'!G$14*'Cash Flows'!G$49</f>
        <v>1740.5672430503087</v>
      </c>
      <c r="I53" s="15">
        <f>I15/'Cash Flows'!H$14*'Cash Flows'!H$49</f>
        <v>1563.0153237930372</v>
      </c>
      <c r="J53" s="15">
        <f>J15/'Cash Flows'!I$14*'Cash Flows'!I$49</f>
        <v>1357.9120284266023</v>
      </c>
      <c r="K53" s="15">
        <f>K15/'Cash Flows'!J$14*'Cash Flows'!J$49</f>
        <v>1140.4151229940692</v>
      </c>
      <c r="L53" s="15">
        <f>L15/'Cash Flows'!K$14*'Cash Flows'!K$49</f>
        <v>898.19073741178181</v>
      </c>
      <c r="M53" s="15">
        <f>M15/'Cash Flows'!L$14*'Cash Flows'!L$49</f>
        <v>628.69583427376961</v>
      </c>
      <c r="N53" s="15">
        <f>N15/'Cash Flows'!M$14*'Cash Flows'!M$49</f>
        <v>329.78070756377303</v>
      </c>
      <c r="O53" s="15">
        <f>O15/'Cash Flows'!N$14*'Cash Flows'!N$49</f>
        <v>0</v>
      </c>
    </row>
    <row r="54" spans="2:18" ht="13.35" customHeight="1">
      <c r="D54" s="1" t="s">
        <v>64</v>
      </c>
      <c r="E54" s="15">
        <f>E16/'Cash Flows'!D$14*'Cash Flows'!D$49</f>
        <v>0</v>
      </c>
      <c r="F54" s="15">
        <f>F16/'Cash Flows'!E$14*'Cash Flows'!E$49</f>
        <v>0</v>
      </c>
      <c r="G54" s="15">
        <f>G16/'Cash Flows'!F$14*'Cash Flows'!F$49</f>
        <v>0</v>
      </c>
      <c r="H54" s="15">
        <f>H16/'Cash Flows'!G$14*'Cash Flows'!G$49</f>
        <v>0</v>
      </c>
      <c r="I54" s="15">
        <f>I16/'Cash Flows'!H$14*'Cash Flows'!H$49</f>
        <v>0</v>
      </c>
      <c r="J54" s="15">
        <f>J16/'Cash Flows'!I$14*'Cash Flows'!I$49</f>
        <v>0</v>
      </c>
      <c r="K54" s="15">
        <f>K16/'Cash Flows'!J$14*'Cash Flows'!J$49</f>
        <v>0</v>
      </c>
      <c r="L54" s="15">
        <f>L16/'Cash Flows'!K$14*'Cash Flows'!K$49</f>
        <v>0</v>
      </c>
      <c r="M54" s="15">
        <f>M16/'Cash Flows'!L$14*'Cash Flows'!L$49</f>
        <v>0</v>
      </c>
      <c r="N54" s="15">
        <f>N16/'Cash Flows'!M$14*'Cash Flows'!M$49</f>
        <v>0</v>
      </c>
      <c r="O54" s="15">
        <f>O16/'Cash Flows'!N$14*'Cash Flows'!N$49</f>
        <v>0</v>
      </c>
    </row>
    <row r="55" spans="2:18" ht="13.35" customHeight="1">
      <c r="D55" s="1" t="s">
        <v>62</v>
      </c>
      <c r="E55" s="15">
        <f>E17/'Cash Flows'!D$14*'Cash Flows'!D$49</f>
        <v>0</v>
      </c>
      <c r="F55" s="15">
        <f>F17/'Cash Flows'!E$14*'Cash Flows'!E$49</f>
        <v>0</v>
      </c>
      <c r="G55" s="15">
        <f>G17/'Cash Flows'!F$14*'Cash Flows'!F$49</f>
        <v>0</v>
      </c>
      <c r="H55" s="15">
        <f>H17/'Cash Flows'!G$14*'Cash Flows'!G$49</f>
        <v>0</v>
      </c>
      <c r="I55" s="15">
        <f>I17/'Cash Flows'!H$14*'Cash Flows'!H$49</f>
        <v>0</v>
      </c>
      <c r="J55" s="15">
        <f>J17/'Cash Flows'!I$14*'Cash Flows'!I$49</f>
        <v>0</v>
      </c>
      <c r="K55" s="15">
        <f>K17/'Cash Flows'!J$14*'Cash Flows'!J$49</f>
        <v>0</v>
      </c>
      <c r="L55" s="15">
        <f>L17/'Cash Flows'!K$14*'Cash Flows'!K$49</f>
        <v>0</v>
      </c>
      <c r="M55" s="15">
        <f>M17/'Cash Flows'!L$14*'Cash Flows'!L$49</f>
        <v>0</v>
      </c>
      <c r="N55" s="15">
        <f>N17/'Cash Flows'!M$14*'Cash Flows'!M$49</f>
        <v>0</v>
      </c>
      <c r="O55" s="15">
        <f>O17/'Cash Flows'!N$14*'Cash Flows'!N$49</f>
        <v>0</v>
      </c>
    </row>
    <row r="56" spans="2:18" ht="13.35" customHeight="1">
      <c r="D56" s="1" t="s">
        <v>61</v>
      </c>
      <c r="E56" s="15">
        <f>E18/'Cash Flows'!D$14*'Cash Flows'!D$49</f>
        <v>73.744371901424969</v>
      </c>
      <c r="F56" s="15">
        <f>F18/'Cash Flows'!E$14*'Cash Flows'!E$49</f>
        <v>63.077424917974845</v>
      </c>
      <c r="G56" s="15">
        <f>G18/'Cash Flows'!F$14*'Cash Flows'!F$49</f>
        <v>54.714153712023951</v>
      </c>
      <c r="H56" s="15">
        <f>H18/'Cash Flows'!G$14*'Cash Flows'!G$49</f>
        <v>47.142520661141248</v>
      </c>
      <c r="I56" s="15">
        <f>I18/'Cash Flows'!H$14*'Cash Flows'!H$49</f>
        <v>39.808780574902933</v>
      </c>
      <c r="J56" s="15">
        <f>J18/'Cash Flows'!I$14*'Cash Flows'!I$49</f>
        <v>32.497885041233339</v>
      </c>
      <c r="K56" s="15">
        <f>K18/'Cash Flows'!J$14*'Cash Flows'!J$49</f>
        <v>25.636801690233479</v>
      </c>
      <c r="L56" s="15">
        <f>L18/'Cash Flows'!K$14*'Cash Flows'!K$49</f>
        <v>18.968860727019642</v>
      </c>
      <c r="M56" s="15">
        <f>M18/'Cash Flows'!L$14*'Cash Flows'!L$49</f>
        <v>12.48131215648395</v>
      </c>
      <c r="N56" s="15">
        <f>N18/'Cash Flows'!M$14*'Cash Flows'!M$49</f>
        <v>6.1621463655785824</v>
      </c>
      <c r="O56" s="15">
        <f>O18/'Cash Flows'!N$14*'Cash Flows'!N$49</f>
        <v>0</v>
      </c>
      <c r="P56" s="50"/>
    </row>
    <row r="57" spans="2:18" ht="13.35" customHeight="1">
      <c r="D57" s="1" t="s">
        <v>100</v>
      </c>
      <c r="E57" s="15">
        <f>E19/'Cash Flows'!D$14*'Cash Flows'!D$49</f>
        <v>636.12259632152291</v>
      </c>
      <c r="F57" s="15">
        <f>F19/'Cash Flows'!E$14*'Cash Flows'!E$49</f>
        <v>95.346887192776165</v>
      </c>
      <c r="G57" s="15">
        <f>G19/'Cash Flows'!F$14*'Cash Flows'!F$49</f>
        <v>45.829122854123312</v>
      </c>
      <c r="H57" s="15">
        <f>H19/'Cash Flows'!G$14*'Cash Flows'!G$49</f>
        <v>0</v>
      </c>
      <c r="I57" s="15">
        <f>I19/'Cash Flows'!H$14*'Cash Flows'!H$49</f>
        <v>0</v>
      </c>
      <c r="J57" s="15">
        <f>J19/'Cash Flows'!I$14*'Cash Flows'!I$49</f>
        <v>0</v>
      </c>
      <c r="K57" s="15">
        <f>K19/'Cash Flows'!J$14*'Cash Flows'!J$49</f>
        <v>0</v>
      </c>
      <c r="L57" s="15">
        <f>L19/'Cash Flows'!K$14*'Cash Flows'!K$49</f>
        <v>0</v>
      </c>
      <c r="M57" s="15">
        <f>M19/'Cash Flows'!L$14*'Cash Flows'!L$49</f>
        <v>0</v>
      </c>
      <c r="N57" s="15">
        <f>N19/'Cash Flows'!M$14*'Cash Flows'!M$49</f>
        <v>0</v>
      </c>
      <c r="O57" s="15">
        <f>O19/'Cash Flows'!N$14*'Cash Flows'!N$49</f>
        <v>0</v>
      </c>
      <c r="P57" s="50"/>
    </row>
    <row r="58" spans="2:18" ht="13.35" customHeight="1">
      <c r="D58" s="40" t="s">
        <v>101</v>
      </c>
      <c r="E58" s="51">
        <f>SUM(E52:E57)</f>
        <v>-739.37784597342761</v>
      </c>
      <c r="F58" s="51">
        <f t="shared" ref="F58:G58" si="3">SUM(F52:F57)</f>
        <v>-937.85219558249673</v>
      </c>
      <c r="G58" s="51">
        <f t="shared" si="3"/>
        <v>-734.1379554727331</v>
      </c>
      <c r="H58" s="51">
        <f>SUM(H52:H57)</f>
        <v>-569.41626934561316</v>
      </c>
      <c r="I58" s="51">
        <f t="shared" ref="I58" si="4">SUM(I52:I57)</f>
        <v>-387.61492437720619</v>
      </c>
      <c r="J58" s="51">
        <f t="shared" ref="J58" si="5">SUM(J52:J57)</f>
        <v>-234.48433859383087</v>
      </c>
      <c r="K58" s="51">
        <f>SUM(K52:K57)</f>
        <v>-115.78815982737149</v>
      </c>
      <c r="L58" s="51">
        <f>SUM(L52:L57)</f>
        <v>-31.283438212180972</v>
      </c>
      <c r="M58" s="51">
        <f t="shared" ref="M58" si="6">SUM(M52:M57)</f>
        <v>17.111538606056271</v>
      </c>
      <c r="N58" s="51">
        <f t="shared" ref="N58" si="7">SUM(N52:N57)</f>
        <v>27.835535650422475</v>
      </c>
      <c r="O58" s="51">
        <f>SUM(O52:O57)</f>
        <v>0</v>
      </c>
      <c r="P58" s="50"/>
      <c r="Q58" s="52"/>
    </row>
    <row r="59" spans="2:18" ht="13.35" customHeight="1">
      <c r="E59" s="46"/>
      <c r="F59" s="46"/>
      <c r="G59" s="46"/>
      <c r="H59" s="46"/>
      <c r="I59" s="46"/>
      <c r="J59" s="46"/>
      <c r="K59" s="46"/>
    </row>
    <row r="60" spans="2:18" ht="13.35" customHeight="1">
      <c r="D60" s="20"/>
      <c r="F60" s="53"/>
      <c r="G60" s="53"/>
      <c r="H60" s="53"/>
      <c r="I60" s="53"/>
      <c r="J60" s="53"/>
      <c r="K60" s="53"/>
      <c r="L60" s="53"/>
      <c r="M60" s="53"/>
      <c r="N60" s="53"/>
      <c r="O60" s="53"/>
      <c r="P60" s="46"/>
    </row>
    <row r="61" spans="2:18" ht="13.35" customHeight="1">
      <c r="C61" s="7" t="s">
        <v>94</v>
      </c>
      <c r="D61" s="43"/>
      <c r="E61" s="42"/>
      <c r="F61" s="45">
        <f>E58</f>
        <v>-739.37784597342761</v>
      </c>
      <c r="G61" s="45">
        <f>F74</f>
        <v>-937.85219558249764</v>
      </c>
      <c r="H61" s="45">
        <f t="shared" ref="H61:O61" si="8">G74</f>
        <v>-734.13795547273378</v>
      </c>
      <c r="I61" s="45">
        <f t="shared" si="8"/>
        <v>-569.41626934561452</v>
      </c>
      <c r="J61" s="45">
        <f t="shared" si="8"/>
        <v>-387.6149243772079</v>
      </c>
      <c r="K61" s="45">
        <f t="shared" si="8"/>
        <v>-234.48433859383204</v>
      </c>
      <c r="L61" s="45">
        <f t="shared" si="8"/>
        <v>-115.78815982737257</v>
      </c>
      <c r="M61" s="45">
        <f t="shared" si="8"/>
        <v>-31.28343821218192</v>
      </c>
      <c r="N61" s="45">
        <f t="shared" si="8"/>
        <v>17.111538606054864</v>
      </c>
      <c r="O61" s="45">
        <f t="shared" si="8"/>
        <v>27.835535650421377</v>
      </c>
      <c r="P61" s="46"/>
      <c r="Q61" s="54"/>
      <c r="R61" s="20"/>
    </row>
    <row r="62" spans="2:18" ht="13.35" customHeight="1">
      <c r="D62" s="1" t="s">
        <v>0</v>
      </c>
      <c r="E62" s="42"/>
      <c r="F62" s="45">
        <f>F24/'Cash Flows'!D$14*'Cash Flows'!D$49</f>
        <v>640</v>
      </c>
      <c r="G62" s="45">
        <f>G24/'Cash Flows'!E$14*'Cash Flows'!E$49</f>
        <v>510.67541440000002</v>
      </c>
      <c r="H62" s="45">
        <f>H24/'Cash Flows'!F$14*'Cash Flows'!F$49</f>
        <v>458.29122854123312</v>
      </c>
      <c r="I62" s="45">
        <f>I24/'Cash Flows'!G$14*'Cash Flows'!G$49</f>
        <v>433.99653668494039</v>
      </c>
      <c r="J62" s="45">
        <f>J24/'Cash Flows'!H$14*'Cash Flows'!H$49</f>
        <v>410.84680147228795</v>
      </c>
      <c r="K62" s="45">
        <f>K24/'Cash Flows'!I$14*'Cash Flows'!I$49</f>
        <v>386.40141678468683</v>
      </c>
      <c r="L62" s="45">
        <f>L24/'Cash Flows'!J$14*'Cash Flows'!J$49</f>
        <v>365.47000108077344</v>
      </c>
      <c r="M62" s="45">
        <f>M24/'Cash Flows'!K$14*'Cash Flows'!K$49</f>
        <v>345.48109642422133</v>
      </c>
      <c r="N62" s="45">
        <f>N24/'Cash Flows'!L$14*'Cash Flows'!L$49</f>
        <v>326.3773776030099</v>
      </c>
      <c r="O62" s="45">
        <f>O24/'Cash Flows'!M$14*'Cash Flows'!M$49</f>
        <v>308.10731827892914</v>
      </c>
      <c r="P62" s="46"/>
      <c r="Q62" s="10"/>
      <c r="R62" s="10"/>
    </row>
    <row r="63" spans="2:18" ht="13.35" customHeight="1">
      <c r="D63" s="1" t="s">
        <v>66</v>
      </c>
      <c r="E63" s="42"/>
      <c r="F63" s="45">
        <f>((F61+F62-F67-F68)*'Inputs-Assumptions-Policy Specs'!D31)</f>
        <v>-22.966224609069968</v>
      </c>
      <c r="G63" s="45">
        <f>((G61+G62-G67-G68)*'Inputs-Assumptions-Policy Specs'!E31)</f>
        <v>-17.096024081867419</v>
      </c>
      <c r="H63" s="45">
        <f>((H61+H62-H67-H68)*'Inputs-Assumptions-Policy Specs'!F31)</f>
        <v>-11.579458602475702</v>
      </c>
      <c r="I63" s="45">
        <f>((I61+I62-I67-I68)*'Inputs-Assumptions-Policy Specs'!G31)</f>
        <v>-5.043488218803053</v>
      </c>
      <c r="J63" s="45">
        <f>((J61+J62-J67-J68)*'Inputs-Assumptions-Policy Specs'!H31)</f>
        <v>0.52552293729720034</v>
      </c>
      <c r="K63" s="45">
        <f>((K61+K62-K67-K68)*'Inputs-Assumptions-Policy Specs'!I31)</f>
        <v>5.0466167449306374</v>
      </c>
      <c r="L63" s="45">
        <f>((L61+L62-L67-L68)*'Inputs-Assumptions-Policy Specs'!J31)</f>
        <v>8.4830354431124899</v>
      </c>
      <c r="M63" s="45">
        <f>((M61+M62-M67-M68)*'Inputs-Assumptions-Policy Specs'!K31)</f>
        <v>10.755081269924426</v>
      </c>
      <c r="N63" s="45">
        <f>((N61+N62-N67-N68)*'Inputs-Assumptions-Policy Specs'!L31)</f>
        <v>11.793647902995161</v>
      </c>
      <c r="O63" s="45">
        <f>((O61+O62-O67-O68)*'Inputs-Assumptions-Policy Specs'!M31)</f>
        <v>11.542324764732019</v>
      </c>
      <c r="P63" s="46"/>
      <c r="R63" s="55"/>
    </row>
    <row r="64" spans="2:18" ht="13.35" customHeight="1">
      <c r="D64" s="1" t="s">
        <v>63</v>
      </c>
      <c r="E64" s="42"/>
      <c r="F64" s="45">
        <f>F26/'Cash Flows'!D$14*'Cash Flows'!D$49</f>
        <v>258.708125</v>
      </c>
      <c r="G64" s="45">
        <f>G26/'Cash Flows'!E$14*'Cash Flows'!E$49</f>
        <v>228.5841004803687</v>
      </c>
      <c r="H64" s="45">
        <f>H26/'Cash Flows'!F$14*'Cash Flows'!F$49</f>
        <v>226.99513638669018</v>
      </c>
      <c r="I64" s="45">
        <f>I26/'Cash Flows'!G$14*'Cash Flows'!G$49</f>
        <v>238.4717727640319</v>
      </c>
      <c r="J64" s="45">
        <f>J26/'Cash Flows'!H$14*'Cash Flows'!H$49</f>
        <v>251.46552529645049</v>
      </c>
      <c r="K64" s="45">
        <f>K26/'Cash Flows'!I$14*'Cash Flows'!I$49</f>
        <v>265.02382642746426</v>
      </c>
      <c r="L64" s="45">
        <f>L26/'Cash Flows'!J$14*'Cash Flows'!J$49</f>
        <v>282.13891488707981</v>
      </c>
      <c r="M64" s="45">
        <f>M26/'Cash Flows'!K$14*'Cash Flows'!K$49</f>
        <v>300.9315789474245</v>
      </c>
      <c r="N64" s="45">
        <f>N26/'Cash Flows'!L$14*'Cash Flows'!L$49</f>
        <v>320.9194809095784</v>
      </c>
      <c r="O64" s="45">
        <f>O26/'Cash Flows'!M$14*'Cash Flows'!M$49</f>
        <v>341.32303232850512</v>
      </c>
      <c r="P64" s="46"/>
      <c r="R64" s="10"/>
    </row>
    <row r="65" spans="3:18" ht="13.35" customHeight="1">
      <c r="D65" s="1" t="s">
        <v>64</v>
      </c>
      <c r="E65" s="42"/>
      <c r="F65" s="45">
        <f>F27/'Cash Flows'!D$14*'Cash Flows'!D$49</f>
        <v>0</v>
      </c>
      <c r="G65" s="45">
        <f>G27/'Cash Flows'!E$14*'Cash Flows'!E$49</f>
        <v>0</v>
      </c>
      <c r="H65" s="45">
        <f>H27/'Cash Flows'!F$14*'Cash Flows'!F$49</f>
        <v>0</v>
      </c>
      <c r="I65" s="45">
        <f>I27/'Cash Flows'!G$14*'Cash Flows'!G$49</f>
        <v>0</v>
      </c>
      <c r="J65" s="45">
        <f>J27/'Cash Flows'!H$14*'Cash Flows'!H$49</f>
        <v>0</v>
      </c>
      <c r="K65" s="45">
        <f>K27/'Cash Flows'!I$14*'Cash Flows'!I$49</f>
        <v>0</v>
      </c>
      <c r="L65" s="45">
        <f>L27/'Cash Flows'!J$14*'Cash Flows'!J$49</f>
        <v>0</v>
      </c>
      <c r="M65" s="45">
        <f>M27/'Cash Flows'!K$14*'Cash Flows'!K$49</f>
        <v>0</v>
      </c>
      <c r="N65" s="45">
        <f>N27/'Cash Flows'!L$14*'Cash Flows'!L$49</f>
        <v>0</v>
      </c>
      <c r="O65" s="45">
        <f>O27/'Cash Flows'!M$14*'Cash Flows'!M$49</f>
        <v>0</v>
      </c>
      <c r="P65" s="46"/>
      <c r="R65" s="10"/>
    </row>
    <row r="66" spans="3:18" ht="13.35" customHeight="1">
      <c r="D66" s="1" t="s">
        <v>62</v>
      </c>
      <c r="E66" s="42"/>
      <c r="F66" s="45">
        <f>F28/'Cash Flows'!D$14*'Cash Flows'!D$49</f>
        <v>0</v>
      </c>
      <c r="G66" s="45">
        <f>G28/'Cash Flows'!E$14*'Cash Flows'!E$49</f>
        <v>0</v>
      </c>
      <c r="H66" s="45">
        <f>H28/'Cash Flows'!F$14*'Cash Flows'!F$49</f>
        <v>0</v>
      </c>
      <c r="I66" s="45">
        <f>I28/'Cash Flows'!G$14*'Cash Flows'!G$49</f>
        <v>0</v>
      </c>
      <c r="J66" s="45">
        <f>J28/'Cash Flows'!H$14*'Cash Flows'!H$49</f>
        <v>0</v>
      </c>
      <c r="K66" s="45">
        <f>K28/'Cash Flows'!I$14*'Cash Flows'!I$49</f>
        <v>0</v>
      </c>
      <c r="L66" s="45">
        <f>L28/'Cash Flows'!J$14*'Cash Flows'!J$49</f>
        <v>0</v>
      </c>
      <c r="M66" s="45">
        <f>M28/'Cash Flows'!K$14*'Cash Flows'!K$49</f>
        <v>0</v>
      </c>
      <c r="N66" s="45">
        <f>N28/'Cash Flows'!L$14*'Cash Flows'!L$49</f>
        <v>0</v>
      </c>
      <c r="O66" s="45">
        <f>O28/'Cash Flows'!M$14*'Cash Flows'!M$49</f>
        <v>0</v>
      </c>
      <c r="P66" s="46"/>
      <c r="R66" s="10"/>
    </row>
    <row r="67" spans="3:18" ht="13.35" customHeight="1">
      <c r="D67" s="1" t="s">
        <v>61</v>
      </c>
      <c r="E67" s="42"/>
      <c r="F67" s="45">
        <f>F29/'Cash Flows'!D$14*'Cash Flows'!D$49</f>
        <v>12.8</v>
      </c>
      <c r="G67" s="45">
        <f>G29/'Cash Flows'!E$14*'Cash Flows'!E$49</f>
        <v>10.213508288</v>
      </c>
      <c r="H67" s="45">
        <f>H29/'Cash Flows'!F$14*'Cash Flows'!F$49</f>
        <v>9.1658245708246628</v>
      </c>
      <c r="I67" s="45">
        <f>I29/'Cash Flows'!G$14*'Cash Flows'!G$49</f>
        <v>8.6799307336988072</v>
      </c>
      <c r="J67" s="45">
        <f>J29/'Cash Flows'!H$14*'Cash Flows'!H$49</f>
        <v>8.2169360294457583</v>
      </c>
      <c r="K67" s="45">
        <f>K29/'Cash Flows'!I$14*'Cash Flows'!I$49</f>
        <v>7.7280283356937369</v>
      </c>
      <c r="L67" s="45">
        <f>L29/'Cash Flows'!J$14*'Cash Flows'!J$49</f>
        <v>7.3094000216154686</v>
      </c>
      <c r="M67" s="45">
        <f>M29/'Cash Flows'!K$14*'Cash Flows'!K$49</f>
        <v>6.9096219284844267</v>
      </c>
      <c r="N67" s="45">
        <f>N29/'Cash Flows'!L$14*'Cash Flows'!L$49</f>
        <v>6.5275475520601969</v>
      </c>
      <c r="O67" s="45">
        <f>O29/'Cash Flows'!M$14*'Cash Flows'!M$49</f>
        <v>6.1621463655785824</v>
      </c>
      <c r="P67" s="46"/>
      <c r="Q67" s="56"/>
      <c r="R67" s="10"/>
    </row>
    <row r="68" spans="3:18" ht="13.35" customHeight="1">
      <c r="D68" s="1" t="s">
        <v>100</v>
      </c>
      <c r="E68" s="42"/>
      <c r="F68" s="45">
        <f>F30/'Cash Flows'!D$14*'Cash Flows'!D$49</f>
        <v>544</v>
      </c>
      <c r="G68" s="45">
        <f>G30/'Cash Flows'!E$14*'Cash Flows'!E$49</f>
        <v>51.067541439999999</v>
      </c>
      <c r="H68" s="45">
        <f>H30/'Cash Flows'!F$14*'Cash Flows'!F$49</f>
        <v>45.829122854123312</v>
      </c>
      <c r="I68" s="45">
        <f>I30/'Cash Flows'!G$14*'Cash Flows'!G$49</f>
        <v>0</v>
      </c>
      <c r="J68" s="45">
        <f>J30/'Cash Flows'!H$14*'Cash Flows'!H$49</f>
        <v>0</v>
      </c>
      <c r="K68" s="45">
        <f>K30/'Cash Flows'!I$14*'Cash Flows'!I$49</f>
        <v>0</v>
      </c>
      <c r="L68" s="45">
        <f>L30/'Cash Flows'!J$14*'Cash Flows'!J$49</f>
        <v>0</v>
      </c>
      <c r="M68" s="45">
        <f>M30/'Cash Flows'!K$14*'Cash Flows'!K$49</f>
        <v>0</v>
      </c>
      <c r="N68" s="45">
        <f>N30/'Cash Flows'!L$14*'Cash Flows'!L$49</f>
        <v>0</v>
      </c>
      <c r="O68" s="45">
        <f>O30/'Cash Flows'!M$14*'Cash Flows'!M$49</f>
        <v>0</v>
      </c>
      <c r="P68" s="46"/>
      <c r="Q68" s="56"/>
      <c r="R68" s="10"/>
    </row>
    <row r="69" spans="3:18" ht="13.35" customHeight="1">
      <c r="D69" s="1" t="s">
        <v>195</v>
      </c>
      <c r="E69" s="42"/>
      <c r="F69" s="45">
        <f>F20*('Cash Flows'!E49/'Cash Flows'!E14-1)*(F51=5)</f>
        <v>0</v>
      </c>
      <c r="G69" s="45">
        <f>G20*('Cash Flows'!F49/'Cash Flows'!F14-1)*(G51=5)</f>
        <v>0</v>
      </c>
      <c r="H69" s="45">
        <f>H20*('Cash Flows'!G49/'Cash Flows'!G14-1)*(H51=5)</f>
        <v>0</v>
      </c>
      <c r="I69" s="45">
        <f>I20*('Cash Flows'!H49/'Cash Flows'!H14-1)*(I51=5)</f>
        <v>0</v>
      </c>
      <c r="J69" s="45">
        <f>J20*('Cash Flows'!I49/'Cash Flows'!I14-1)*(J51=5)</f>
        <v>1.4407226996869866</v>
      </c>
      <c r="K69" s="45">
        <f>K20*('Cash Flows'!J49/'Cash Flows'!J14-1)*(K51=5)</f>
        <v>0</v>
      </c>
      <c r="L69" s="45">
        <f>L20*('Cash Flows'!K49/'Cash Flows'!K14-1)*(L51=5)</f>
        <v>0</v>
      </c>
      <c r="M69" s="45">
        <f>M20*('Cash Flows'!L49/'Cash Flows'!L14-1)*(M51=5)</f>
        <v>0</v>
      </c>
      <c r="N69" s="45">
        <f>N20*('Cash Flows'!M49/'Cash Flows'!M14-1)*(N51=5)</f>
        <v>0</v>
      </c>
      <c r="O69" s="45">
        <f>O20*('Cash Flows'!N49/'Cash Flows'!N14-1)*(O51=5)</f>
        <v>0</v>
      </c>
      <c r="P69" s="46"/>
      <c r="R69" s="10"/>
    </row>
    <row r="70" spans="3:18" ht="13.35" customHeight="1">
      <c r="D70" s="1" t="s">
        <v>196</v>
      </c>
      <c r="E70" s="42"/>
      <c r="F70" s="45">
        <v>0</v>
      </c>
      <c r="G70" s="45">
        <v>0</v>
      </c>
      <c r="H70" s="45">
        <v>0</v>
      </c>
      <c r="I70" s="45">
        <v>0</v>
      </c>
      <c r="J70" s="45">
        <v>0</v>
      </c>
      <c r="K70" s="45">
        <v>0</v>
      </c>
      <c r="L70" s="45">
        <v>0</v>
      </c>
      <c r="M70" s="45">
        <v>0</v>
      </c>
      <c r="N70" s="45">
        <v>0</v>
      </c>
      <c r="O70" s="45">
        <v>0</v>
      </c>
      <c r="R70" s="10"/>
    </row>
    <row r="71" spans="3:18" ht="13.35" customHeight="1">
      <c r="D71" s="1" t="s">
        <v>84</v>
      </c>
      <c r="E71" s="42"/>
      <c r="F71" s="45">
        <v>0</v>
      </c>
      <c r="G71" s="45">
        <v>0</v>
      </c>
      <c r="H71" s="45">
        <v>0</v>
      </c>
      <c r="I71" s="45">
        <v>0</v>
      </c>
      <c r="J71" s="45">
        <v>0</v>
      </c>
      <c r="K71" s="45">
        <v>0</v>
      </c>
      <c r="L71" s="45">
        <v>0</v>
      </c>
      <c r="M71" s="45">
        <v>0</v>
      </c>
      <c r="N71" s="45">
        <v>0</v>
      </c>
      <c r="O71" s="45">
        <v>0</v>
      </c>
    </row>
    <row r="72" spans="3:18" ht="13.35" customHeight="1">
      <c r="C72" s="7" t="s">
        <v>95</v>
      </c>
      <c r="D72" s="43"/>
      <c r="E72" s="42"/>
      <c r="F72" s="45">
        <f>F61+F62+F63-SUM(F64:F68)+F69-F70</f>
        <v>-937.85219558249764</v>
      </c>
      <c r="G72" s="45">
        <f t="shared" ref="G72:O72" si="9">G61+G62+G63-SUM(G64:G68)+G69-G70</f>
        <v>-734.13795547273378</v>
      </c>
      <c r="H72" s="45">
        <f t="shared" si="9"/>
        <v>-569.41626934561452</v>
      </c>
      <c r="I72" s="45">
        <f t="shared" si="9"/>
        <v>-387.6149243772079</v>
      </c>
      <c r="J72" s="45">
        <f t="shared" si="9"/>
        <v>-234.48433859383204</v>
      </c>
      <c r="K72" s="45">
        <f t="shared" si="9"/>
        <v>-115.78815982737257</v>
      </c>
      <c r="L72" s="45">
        <f t="shared" si="9"/>
        <v>-31.28343821218192</v>
      </c>
      <c r="M72" s="45">
        <f t="shared" si="9"/>
        <v>17.111538606054864</v>
      </c>
      <c r="N72" s="45">
        <f t="shared" si="9"/>
        <v>27.835535650421377</v>
      </c>
      <c r="O72" s="45">
        <f t="shared" si="9"/>
        <v>-1.1368683772161603E-12</v>
      </c>
      <c r="P72" s="57"/>
    </row>
    <row r="73" spans="3:18" ht="13.35" customHeight="1">
      <c r="D73" s="43" t="s">
        <v>65</v>
      </c>
      <c r="E73" s="42"/>
      <c r="F73" s="45">
        <v>0</v>
      </c>
      <c r="G73" s="45">
        <v>0</v>
      </c>
      <c r="H73" s="45">
        <v>0</v>
      </c>
      <c r="I73" s="45">
        <v>0</v>
      </c>
      <c r="J73" s="45">
        <v>0</v>
      </c>
      <c r="K73" s="45">
        <v>0</v>
      </c>
      <c r="L73" s="45">
        <v>0</v>
      </c>
      <c r="M73" s="45">
        <v>0</v>
      </c>
      <c r="N73" s="45">
        <v>0</v>
      </c>
      <c r="O73" s="45">
        <v>0</v>
      </c>
      <c r="P73" s="58"/>
    </row>
    <row r="74" spans="3:18" ht="13.35" customHeight="1">
      <c r="C74" s="7" t="s">
        <v>96</v>
      </c>
      <c r="D74" s="43"/>
      <c r="E74" s="42"/>
      <c r="F74" s="45">
        <f>F72+F73</f>
        <v>-937.85219558249764</v>
      </c>
      <c r="G74" s="45">
        <f t="shared" ref="G74:O74" si="10">G72+G73</f>
        <v>-734.13795547273378</v>
      </c>
      <c r="H74" s="45">
        <f t="shared" si="10"/>
        <v>-569.41626934561452</v>
      </c>
      <c r="I74" s="45">
        <f t="shared" si="10"/>
        <v>-387.6149243772079</v>
      </c>
      <c r="J74" s="45">
        <f>J72+J73</f>
        <v>-234.48433859383204</v>
      </c>
      <c r="K74" s="45">
        <f t="shared" si="10"/>
        <v>-115.78815982737257</v>
      </c>
      <c r="L74" s="45">
        <f t="shared" si="10"/>
        <v>-31.28343821218192</v>
      </c>
      <c r="M74" s="45">
        <f t="shared" si="10"/>
        <v>17.111538606054864</v>
      </c>
      <c r="N74" s="45">
        <f t="shared" si="10"/>
        <v>27.835535650421377</v>
      </c>
      <c r="O74" s="45">
        <f t="shared" si="10"/>
        <v>-1.1368683772161603E-12</v>
      </c>
    </row>
    <row r="75" spans="3:18" ht="13.35" customHeight="1">
      <c r="F75" s="45"/>
      <c r="G75" s="45"/>
      <c r="H75" s="45"/>
      <c r="I75" s="45"/>
      <c r="J75" s="45"/>
      <c r="K75" s="45"/>
      <c r="L75" s="45"/>
      <c r="M75" s="45"/>
      <c r="N75" s="45"/>
      <c r="O75" s="45"/>
    </row>
    <row r="76" spans="3:18" ht="13.35" customHeight="1">
      <c r="C76" s="7" t="s">
        <v>185</v>
      </c>
      <c r="F76" s="45">
        <f>F74-F58</f>
        <v>-9.0949470177292824E-13</v>
      </c>
      <c r="G76" s="45">
        <f t="shared" ref="G76:O76" si="11">G74-G58</f>
        <v>0</v>
      </c>
      <c r="H76" s="45">
        <f t="shared" si="11"/>
        <v>-1.3642420526593924E-12</v>
      </c>
      <c r="I76" s="45">
        <f t="shared" si="11"/>
        <v>-1.7053025658242404E-12</v>
      </c>
      <c r="J76" s="45">
        <f t="shared" si="11"/>
        <v>-1.1652900866465643E-12</v>
      </c>
      <c r="K76" s="45">
        <f t="shared" si="11"/>
        <v>-1.0800249583553523E-12</v>
      </c>
      <c r="L76" s="45">
        <f t="shared" si="11"/>
        <v>-9.4857455223973375E-13</v>
      </c>
      <c r="M76" s="45">
        <f t="shared" si="11"/>
        <v>-1.4068746168049984E-12</v>
      </c>
      <c r="N76" s="45">
        <f t="shared" si="11"/>
        <v>-1.0977885267493548E-12</v>
      </c>
      <c r="O76" s="45">
        <f t="shared" si="11"/>
        <v>-1.1368683772161603E-12</v>
      </c>
    </row>
    <row r="77" spans="3:18" ht="13.35" customHeight="1">
      <c r="K77" s="46"/>
    </row>
    <row r="78" spans="3:18" ht="13.35" customHeight="1">
      <c r="J78" s="20"/>
      <c r="K78" s="20"/>
      <c r="L78" s="20"/>
      <c r="M78" s="20"/>
      <c r="N78" s="20"/>
      <c r="O78" s="20"/>
    </row>
    <row r="79" spans="3:18" ht="13.35" customHeight="1">
      <c r="E79" s="20"/>
      <c r="F79" s="20"/>
      <c r="G79" s="20"/>
      <c r="H79" s="20"/>
      <c r="I79" s="20"/>
      <c r="J79" s="20"/>
      <c r="K79" s="53"/>
      <c r="L79" s="20"/>
      <c r="M79" s="20"/>
      <c r="N79" s="20"/>
      <c r="O79" s="20"/>
    </row>
    <row r="80" spans="3:18" ht="13.35" customHeight="1">
      <c r="E80" s="20"/>
      <c r="F80" s="20"/>
      <c r="G80" s="20"/>
      <c r="H80" s="20"/>
      <c r="I80" s="20"/>
      <c r="J80" s="20"/>
      <c r="K80" s="20"/>
      <c r="L80" s="20"/>
      <c r="M80" s="20"/>
      <c r="N80" s="20"/>
      <c r="O80" s="20"/>
    </row>
    <row r="81" spans="2:15" ht="13.35" customHeight="1">
      <c r="E81" s="20"/>
      <c r="F81" s="20"/>
      <c r="G81" s="20"/>
      <c r="H81" s="20"/>
      <c r="I81" s="20"/>
      <c r="J81" s="20"/>
      <c r="K81" s="20"/>
      <c r="L81" s="20"/>
      <c r="M81" s="20"/>
      <c r="N81" s="20"/>
      <c r="O81" s="20"/>
    </row>
    <row r="82" spans="2:15" ht="13.35" customHeight="1">
      <c r="E82" s="20"/>
      <c r="F82" s="20"/>
      <c r="G82" s="20"/>
      <c r="H82" s="20"/>
      <c r="I82" s="20"/>
      <c r="J82" s="20"/>
      <c r="K82" s="20"/>
      <c r="L82" s="20"/>
      <c r="M82" s="20"/>
      <c r="N82" s="20"/>
      <c r="O82" s="20"/>
    </row>
    <row r="83" spans="2:15" ht="13.35" customHeight="1">
      <c r="E83" s="20"/>
      <c r="F83" s="20"/>
      <c r="G83" s="20"/>
      <c r="H83" s="20"/>
      <c r="I83" s="20"/>
      <c r="J83" s="20"/>
      <c r="K83" s="20"/>
      <c r="L83" s="20"/>
      <c r="M83" s="20"/>
      <c r="N83" s="20"/>
      <c r="O83" s="20"/>
    </row>
    <row r="84" spans="2:15" ht="13.35" customHeight="1">
      <c r="E84" s="38"/>
    </row>
    <row r="85" spans="2:15" ht="13.35" customHeight="1">
      <c r="B85" s="7"/>
    </row>
    <row r="89" spans="2:15" ht="13.35" customHeight="1">
      <c r="B89" s="7" t="s">
        <v>149</v>
      </c>
      <c r="D89" s="43"/>
      <c r="E89" s="42"/>
      <c r="F89" s="42"/>
      <c r="G89" s="42"/>
      <c r="H89" s="42"/>
      <c r="I89" s="42"/>
      <c r="J89" s="42"/>
      <c r="K89" s="42"/>
      <c r="L89" s="42"/>
      <c r="M89" s="42"/>
      <c r="N89" s="42"/>
      <c r="O89" s="42"/>
    </row>
    <row r="90" spans="2:15" ht="13.35" customHeight="1">
      <c r="D90" s="43"/>
      <c r="E90" s="42"/>
      <c r="F90" s="42"/>
      <c r="G90" s="42"/>
      <c r="H90" s="42"/>
      <c r="I90" s="42"/>
      <c r="J90" s="49"/>
      <c r="K90" s="49"/>
      <c r="L90" s="49"/>
      <c r="M90" s="49"/>
      <c r="N90" s="49"/>
      <c r="O90" s="49"/>
    </row>
    <row r="91" spans="2:15" ht="13.35" customHeight="1">
      <c r="D91" s="43"/>
      <c r="E91" s="42"/>
      <c r="F91" s="42">
        <v>1</v>
      </c>
      <c r="G91" s="42">
        <v>2</v>
      </c>
      <c r="H91" s="42">
        <v>3</v>
      </c>
      <c r="I91" s="42">
        <v>4</v>
      </c>
      <c r="J91" s="42">
        <v>5</v>
      </c>
      <c r="K91" s="42">
        <v>6</v>
      </c>
      <c r="L91" s="42">
        <v>7</v>
      </c>
      <c r="M91" s="42">
        <v>8</v>
      </c>
      <c r="N91" s="42">
        <v>9</v>
      </c>
      <c r="O91" s="42">
        <v>10</v>
      </c>
    </row>
    <row r="92" spans="2:15" ht="13.35" customHeight="1">
      <c r="D92" s="1" t="s">
        <v>0</v>
      </c>
      <c r="E92" s="15">
        <f>-NPV('Inputs-Assumptions-Policy Specs'!D31,'Cash Flows'!E92:$N92)*(1+'Inputs-Assumptions-Policy Specs'!D31)</f>
        <v>-3687.2185950712492</v>
      </c>
      <c r="F92" s="15">
        <f>-NPV('Inputs-Assumptions-Policy Specs'!E31,'Cash Flows'!F92:$N92)*(1+'Inputs-Assumptions-Policy Specs'!E31)</f>
        <v>-3153.8712458987416</v>
      </c>
      <c r="G92" s="15">
        <f>-NPV('Inputs-Assumptions-Policy Specs'!F31,'Cash Flows'!G92:$N92)*(1+'Inputs-Assumptions-Policy Specs'!F31)</f>
        <v>-2735.7076856011977</v>
      </c>
      <c r="H92" s="15">
        <f>-NPV('Inputs-Assumptions-Policy Specs'!G31,'Cash Flows'!H92:$N92)*(1+'Inputs-Assumptions-Policy Specs'!G31)</f>
        <v>-2357.1260330570631</v>
      </c>
      <c r="I92" s="15">
        <f>-NPV('Inputs-Assumptions-Policy Specs'!H31,'Cash Flows'!I92:$N92)*(1+'Inputs-Assumptions-Policy Specs'!H31)</f>
        <v>-1990.4390287451463</v>
      </c>
      <c r="J92" s="15">
        <f>-NPV('Inputs-Assumptions-Policy Specs'!I31,'Cash Flows'!J92:$N92)*(1+'Inputs-Assumptions-Policy Specs'!I31)</f>
        <v>-1634.8779552274086</v>
      </c>
      <c r="K92" s="15">
        <f>-NPV('Inputs-Assumptions-Policy Specs'!J31,'Cash Flows'!K92:$N92)*(1+'Inputs-Assumptions-Policy Specs'!J31)</f>
        <v>-1289.7159883703262</v>
      </c>
      <c r="L92" s="15">
        <f>-NPV('Inputs-Assumptions-Policy Specs'!K31,'Cash Flows'!L92:$N92)*(1+'Inputs-Assumptions-Policy Specs'!K31)</f>
        <v>-954.27047634132555</v>
      </c>
      <c r="M92" s="15">
        <f>-NPV('Inputs-Assumptions-Policy Specs'!L31,'Cash Flows'!M92:$N92)*(1+'Inputs-Assumptions-Policy Specs'!L31)</f>
        <v>-627.9000024480689</v>
      </c>
      <c r="N92" s="15">
        <f>-NPV('Inputs-Assumptions-Policy Specs'!M31,'Cash Flows'!N92:$N92)*(1+'Inputs-Assumptions-Policy Specs'!M31)</f>
        <v>-310.00039655463024</v>
      </c>
      <c r="O92" s="15">
        <v>0</v>
      </c>
    </row>
    <row r="93" spans="2:15" ht="13.35" customHeight="1">
      <c r="D93" s="1" t="s">
        <v>156</v>
      </c>
      <c r="E93" s="15">
        <f>-NPV('Inputs-Assumptions-Policy Specs'!D31,'Cash Flows'!E93:$N93)</f>
        <v>-1118.9868904374368</v>
      </c>
      <c r="F93" s="15">
        <f>-NPV('Inputs-Assumptions-Policy Specs'!E31,'Cash Flows'!F93:$N93)</f>
        <v>-1028.7973691027469</v>
      </c>
      <c r="G93" s="15">
        <f>-NPV('Inputs-Assumptions-Policy Specs'!F31,'Cash Flows'!G93:$N93)</f>
        <v>-950.51322678115866</v>
      </c>
      <c r="H93" s="15">
        <f>-NPV('Inputs-Assumptions-Policy Specs'!G31,'Cash Flows'!H93:$N93)</f>
        <v>-870.28362152515422</v>
      </c>
      <c r="I93" s="15">
        <f>-NPV('Inputs-Assumptions-Policy Specs'!H31,'Cash Flows'!I93:$N93)</f>
        <v>-781.50766189651858</v>
      </c>
      <c r="J93" s="15">
        <f>-NPV('Inputs-Assumptions-Policy Specs'!I31,'Cash Flows'!J93:$N93)</f>
        <v>-683.12766741467124</v>
      </c>
      <c r="K93" s="15">
        <f>-NPV('Inputs-Assumptions-Policy Specs'!J31,'Cash Flows'!K93:$N93)</f>
        <v>-573.71104058782771</v>
      </c>
      <c r="L93" s="15">
        <f>-NPV('Inputs-Assumptions-Policy Specs'!K31,'Cash Flows'!L93:$N93)</f>
        <v>-451.85470818203231</v>
      </c>
      <c r="M93" s="15">
        <f>-NPV('Inputs-Assumptions-Policy Specs'!L31,'Cash Flows'!M93:$N93)</f>
        <v>-316.27933900725077</v>
      </c>
      <c r="N93" s="15">
        <f>-NPV('Inputs-Assumptions-Policy Specs'!M31,'Cash Flows'!N93:$N93)</f>
        <v>-165.90347592504372</v>
      </c>
      <c r="O93" s="15">
        <v>0</v>
      </c>
    </row>
    <row r="94" spans="2:15" ht="13.35" customHeight="1">
      <c r="D94" s="1" t="s">
        <v>160</v>
      </c>
      <c r="E94" s="15">
        <f>-NPV('Inputs-Assumptions-Policy Specs'!D31,'Cash Flows'!E94:$N94)*(1+'Inputs-Assumptions-Policy Specs'!D31)</f>
        <v>-155.224875</v>
      </c>
      <c r="F94" s="15">
        <f>-NPV('Inputs-Assumptions-Policy Specs'!E31,'Cash Flows'!F94:$N94)*(1+'Inputs-Assumptions-Policy Specs'!E31)</f>
        <v>0</v>
      </c>
      <c r="G94" s="15">
        <f>-NPV('Inputs-Assumptions-Policy Specs'!F31,'Cash Flows'!G94:$N94)*(1+'Inputs-Assumptions-Policy Specs'!F31)</f>
        <v>0</v>
      </c>
      <c r="H94" s="15">
        <f>-NPV('Inputs-Assumptions-Policy Specs'!G31,'Cash Flows'!H94:$N94)*(1+'Inputs-Assumptions-Policy Specs'!G31)</f>
        <v>0</v>
      </c>
      <c r="I94" s="15">
        <f>-NPV('Inputs-Assumptions-Policy Specs'!H31,'Cash Flows'!I94:$N94)*(1+'Inputs-Assumptions-Policy Specs'!H31)</f>
        <v>0</v>
      </c>
      <c r="J94" s="15">
        <f>-NPV('Inputs-Assumptions-Policy Specs'!I31,'Cash Flows'!J94:$N94)*(1+'Inputs-Assumptions-Policy Specs'!I31)</f>
        <v>0</v>
      </c>
      <c r="K94" s="15">
        <f>-NPV('Inputs-Assumptions-Policy Specs'!J31,'Cash Flows'!K94:$N94)*(1+'Inputs-Assumptions-Policy Specs'!J31)</f>
        <v>0</v>
      </c>
      <c r="L94" s="15">
        <f>-NPV('Inputs-Assumptions-Policy Specs'!K31,'Cash Flows'!L94:$N94)*(1+'Inputs-Assumptions-Policy Specs'!K31)</f>
        <v>0</v>
      </c>
      <c r="M94" s="15">
        <f>-NPV('Inputs-Assumptions-Policy Specs'!L31,'Cash Flows'!M94:$N94)*(1+'Inputs-Assumptions-Policy Specs'!L31)</f>
        <v>0</v>
      </c>
      <c r="N94" s="15">
        <f>-NPV('Inputs-Assumptions-Policy Specs'!M31,'Cash Flows'!N94:$N94)*(1+'Inputs-Assumptions-Policy Specs'!M31)</f>
        <v>0</v>
      </c>
      <c r="O94" s="15">
        <v>0</v>
      </c>
    </row>
    <row r="95" spans="2:15" ht="13.35" customHeight="1">
      <c r="D95" s="1" t="s">
        <v>161</v>
      </c>
      <c r="E95" s="15">
        <f>NPV('Inputs-Assumptions-Policy Specs'!D31,'Cash Flows'!E98:$N98)*(1+'Inputs-Assumptions-Policy Specs'!D31)</f>
        <v>911.63582596194033</v>
      </c>
      <c r="F95" s="15">
        <f>NPV('Inputs-Assumptions-Policy Specs'!E31,'Cash Flows'!F98:$N98)*(1+'Inputs-Assumptions-Policy Specs'!E31)</f>
        <v>782.88533424560819</v>
      </c>
      <c r="G95" s="15">
        <f>NPV('Inputs-Assumptions-Policy Specs'!F31,'Cash Flows'!G98:$N98)*(1+'Inputs-Assumptions-Policy Specs'!F31)</f>
        <v>697.01953027570846</v>
      </c>
      <c r="H95" s="15">
        <f>NPV('Inputs-Assumptions-Policy Specs'!G31,'Cash Flows'!H98:$N98)*(1+'Inputs-Assumptions-Policy Specs'!G31)</f>
        <v>620.47372096816605</v>
      </c>
      <c r="I95" s="15">
        <f>NPV('Inputs-Assumptions-Policy Specs'!H31,'Cash Flows'!I98:$N98)*(1+'Inputs-Assumptions-Policy Specs'!H31)</f>
        <v>541.76691295355863</v>
      </c>
      <c r="J95" s="15">
        <f>NPV('Inputs-Assumptions-Policy Specs'!I31,'Cash Flows'!J98:$N98)*(1+'Inputs-Assumptions-Policy Specs'!I31)</f>
        <v>460.48207679618667</v>
      </c>
      <c r="K95" s="15">
        <f>NPV('Inputs-Assumptions-Policy Specs'!J31,'Cash Flows'!K98:$N98)*(1+'Inputs-Assumptions-Policy Specs'!J31)</f>
        <v>376.00873660858508</v>
      </c>
      <c r="L95" s="15">
        <f>NPV('Inputs-Assumptions-Policy Specs'!K31,'Cash Flows'!L98:$N98)*(1+'Inputs-Assumptions-Policy Specs'!K31)</f>
        <v>287.88364806008485</v>
      </c>
      <c r="M95" s="15">
        <f>NPV('Inputs-Assumptions-Policy Specs'!L31,'Cash Flows'!M98:$N98)*(1+'Inputs-Assumptions-Policy Specs'!L31)</f>
        <v>195.83643799933833</v>
      </c>
      <c r="N95" s="15">
        <f>NPV('Inputs-Assumptions-Policy Specs'!M31,'Cash Flows'!N98:$N98)*(1+'Inputs-Assumptions-Policy Specs'!M31)</f>
        <v>99.806621893096008</v>
      </c>
      <c r="O95" s="15">
        <v>0</v>
      </c>
    </row>
    <row r="96" spans="2:15" ht="13.35" customHeight="1">
      <c r="D96" s="1" t="s">
        <v>63</v>
      </c>
      <c r="E96" s="15">
        <f>NPV('Inputs-Assumptions-Policy Specs'!D31,'Cash Flows'!E100:$N100)</f>
        <v>2237.9737808748737</v>
      </c>
      <c r="F96" s="15">
        <f>NPV('Inputs-Assumptions-Policy Specs'!E31,'Cash Flows'!F100:$N100)</f>
        <v>2057.5947382054937</v>
      </c>
      <c r="G96" s="15">
        <f>NPV('Inputs-Assumptions-Policy Specs'!F31,'Cash Flows'!G100:$N100)</f>
        <v>1901.0264535623173</v>
      </c>
      <c r="H96" s="15">
        <f>NPV('Inputs-Assumptions-Policy Specs'!G31,'Cash Flows'!H100:$N100)</f>
        <v>1740.5672430503084</v>
      </c>
      <c r="I96" s="15">
        <f>NPV('Inputs-Assumptions-Policy Specs'!H31,'Cash Flows'!I100:$N100)</f>
        <v>1563.0153237930372</v>
      </c>
      <c r="J96" s="15">
        <f>NPV('Inputs-Assumptions-Policy Specs'!I31,'Cash Flows'!J100:$N100)</f>
        <v>1366.2553348293425</v>
      </c>
      <c r="K96" s="15">
        <f>NPV('Inputs-Assumptions-Policy Specs'!J31,'Cash Flows'!K100:$N100)</f>
        <v>1147.4220811756554</v>
      </c>
      <c r="L96" s="15">
        <f>NPV('Inputs-Assumptions-Policy Specs'!K31,'Cash Flows'!L100:$N100)</f>
        <v>903.70941636406462</v>
      </c>
      <c r="M96" s="15">
        <f>NPV('Inputs-Assumptions-Policy Specs'!L31,'Cash Flows'!M100:$N100)</f>
        <v>632.55867801450154</v>
      </c>
      <c r="N96" s="15">
        <f>NPV('Inputs-Assumptions-Policy Specs'!M31,'Cash Flows'!N100:$N100)</f>
        <v>331.80695185008744</v>
      </c>
      <c r="O96" s="15">
        <v>0</v>
      </c>
    </row>
    <row r="97" spans="3:15" ht="13.35" customHeight="1">
      <c r="D97" s="1" t="s">
        <v>64</v>
      </c>
      <c r="E97" s="15">
        <f>NPV('Inputs-Assumptions-Policy Specs'!D31,'Cash Flows'!E101:$N101)</f>
        <v>0</v>
      </c>
      <c r="F97" s="15">
        <f>NPV('Inputs-Assumptions-Policy Specs'!E31,'Cash Flows'!F101:$N101)</f>
        <v>0</v>
      </c>
      <c r="G97" s="15">
        <f>NPV('Inputs-Assumptions-Policy Specs'!F31,'Cash Flows'!G101:$N101)</f>
        <v>0</v>
      </c>
      <c r="H97" s="15">
        <f>NPV('Inputs-Assumptions-Policy Specs'!G31,'Cash Flows'!H101:$N101)</f>
        <v>0</v>
      </c>
      <c r="I97" s="15">
        <f>NPV('Inputs-Assumptions-Policy Specs'!H31,'Cash Flows'!I101:$N101)</f>
        <v>0</v>
      </c>
      <c r="J97" s="15">
        <f>NPV('Inputs-Assumptions-Policy Specs'!I31,'Cash Flows'!J101:$N101)</f>
        <v>0</v>
      </c>
      <c r="K97" s="15">
        <f>NPV('Inputs-Assumptions-Policy Specs'!J31,'Cash Flows'!K101:$N101)</f>
        <v>0</v>
      </c>
      <c r="L97" s="15">
        <f>NPV('Inputs-Assumptions-Policy Specs'!K31,'Cash Flows'!L101:$N101)</f>
        <v>0</v>
      </c>
      <c r="M97" s="15">
        <f>NPV('Inputs-Assumptions-Policy Specs'!L31,'Cash Flows'!M101:$N101)</f>
        <v>0</v>
      </c>
      <c r="N97" s="15">
        <f>NPV('Inputs-Assumptions-Policy Specs'!M31,'Cash Flows'!N101:$N101)</f>
        <v>0</v>
      </c>
      <c r="O97" s="15">
        <f>NPV('Inputs-Assumptions-Policy Specs'!N31,'Cash Flows'!$N101:O101)</f>
        <v>0</v>
      </c>
    </row>
    <row r="98" spans="3:15" ht="13.35" customHeight="1">
      <c r="D98" s="1" t="s">
        <v>62</v>
      </c>
      <c r="E98" s="15">
        <f>NPV('Inputs-Assumptions-Policy Specs'!D31,'Cash Flows'!E102:$N102)</f>
        <v>0</v>
      </c>
      <c r="F98" s="15">
        <f>NPV('Inputs-Assumptions-Policy Specs'!E31,'Cash Flows'!F102:$N102)</f>
        <v>0</v>
      </c>
      <c r="G98" s="15">
        <f>NPV('Inputs-Assumptions-Policy Specs'!F31,'Cash Flows'!G102:$N102)</f>
        <v>0</v>
      </c>
      <c r="H98" s="15">
        <f>NPV('Inputs-Assumptions-Policy Specs'!G31,'Cash Flows'!H102:$N102)</f>
        <v>0</v>
      </c>
      <c r="I98" s="15">
        <f>NPV('Inputs-Assumptions-Policy Specs'!H31,'Cash Flows'!I102:$N102)</f>
        <v>0</v>
      </c>
      <c r="J98" s="15">
        <f>NPV('Inputs-Assumptions-Policy Specs'!I31,'Cash Flows'!J102:$N102)</f>
        <v>0</v>
      </c>
      <c r="K98" s="15">
        <f>NPV('Inputs-Assumptions-Policy Specs'!J31,'Cash Flows'!K102:$N102)</f>
        <v>0</v>
      </c>
      <c r="L98" s="15">
        <f>NPV('Inputs-Assumptions-Policy Specs'!K31,'Cash Flows'!L102:$N102)</f>
        <v>0</v>
      </c>
      <c r="M98" s="15">
        <f>NPV('Inputs-Assumptions-Policy Specs'!L31,'Cash Flows'!M102:$N102)</f>
        <v>0</v>
      </c>
      <c r="N98" s="15">
        <f>NPV('Inputs-Assumptions-Policy Specs'!M31,'Cash Flows'!N102:$N102)</f>
        <v>0</v>
      </c>
      <c r="O98" s="15">
        <f>NPV('Inputs-Assumptions-Policy Specs'!N32,'Cash Flows'!$N102:O102)</f>
        <v>0</v>
      </c>
    </row>
    <row r="99" spans="3:15" ht="13.35" customHeight="1">
      <c r="D99" s="1" t="s">
        <v>61</v>
      </c>
      <c r="E99" s="15">
        <f>(NPV('Inputs-Assumptions-Policy Specs'!D31,'Cash Flows'!E$107:$N107)+NPV('Inputs-Assumptions-Policy Specs'!D31,'Cash Flows'!E$108:$N108)+NPV('Inputs-Assumptions-Policy Specs'!D31,'Cash Flows'!E$109:$N109))*(1+'Inputs-Assumptions-Policy Specs'!D31)</f>
        <v>73.744371901424969</v>
      </c>
      <c r="F99" s="15">
        <f>(NPV('Inputs-Assumptions-Policy Specs'!E31,'Cash Flows'!F$107:$N107)+NPV('Inputs-Assumptions-Policy Specs'!E31,'Cash Flows'!F$108:$N108)+NPV('Inputs-Assumptions-Policy Specs'!E31,'Cash Flows'!F$109:$N109))*(1+'Inputs-Assumptions-Policy Specs'!E31)</f>
        <v>63.077424917974838</v>
      </c>
      <c r="G99" s="15">
        <f>(NPV('Inputs-Assumptions-Policy Specs'!F31,'Cash Flows'!G$107:$N107)+NPV('Inputs-Assumptions-Policy Specs'!F31,'Cash Flows'!G$108:$N108)+NPV('Inputs-Assumptions-Policy Specs'!F31,'Cash Flows'!G$109:$N109))*(1+'Inputs-Assumptions-Policy Specs'!F31)</f>
        <v>54.714153712023951</v>
      </c>
      <c r="H99" s="15">
        <f>(NPV('Inputs-Assumptions-Policy Specs'!G31,'Cash Flows'!H$107:$N107)+NPV('Inputs-Assumptions-Policy Specs'!G31,'Cash Flows'!H$108:$N108)+NPV('Inputs-Assumptions-Policy Specs'!G31,'Cash Flows'!H$109:$N109))*(1+'Inputs-Assumptions-Policy Specs'!G31)</f>
        <v>47.142520661141248</v>
      </c>
      <c r="I99" s="15">
        <f>(NPV('Inputs-Assumptions-Policy Specs'!H31,'Cash Flows'!I$107:$N107)+NPV('Inputs-Assumptions-Policy Specs'!H31,'Cash Flows'!I$108:$N108)+NPV('Inputs-Assumptions-Policy Specs'!H31,'Cash Flows'!I$109:$N109))*(1+'Inputs-Assumptions-Policy Specs'!H31)</f>
        <v>39.808780574902933</v>
      </c>
      <c r="J99" s="15">
        <f>(NPV('Inputs-Assumptions-Policy Specs'!I31,'Cash Flows'!J$107:$N107)+NPV('Inputs-Assumptions-Policy Specs'!I31,'Cash Flows'!J$108:$N108)+NPV('Inputs-Assumptions-Policy Specs'!I31,'Cash Flows'!J$109:$N109))*(1+'Inputs-Assumptions-Policy Specs'!I31)</f>
        <v>32.697559104548176</v>
      </c>
      <c r="K99" s="15">
        <f>(NPV('Inputs-Assumptions-Policy Specs'!J31,'Cash Flows'!K$107:$N107)+NPV('Inputs-Assumptions-Policy Specs'!J31,'Cash Flows'!K$108:$N108)+NPV('Inputs-Assumptions-Policy Specs'!J31,'Cash Flows'!K$109:$N109))*(1+'Inputs-Assumptions-Policy Specs'!J31)</f>
        <v>25.794319767406524</v>
      </c>
      <c r="L99" s="15">
        <f>(NPV('Inputs-Assumptions-Policy Specs'!K31,'Cash Flows'!L$107:$N107)+NPV('Inputs-Assumptions-Policy Specs'!K31,'Cash Flows'!L$108:$N108)+NPV('Inputs-Assumptions-Policy Specs'!K31,'Cash Flows'!L$109:$N109))*(1+'Inputs-Assumptions-Policy Specs'!K31)</f>
        <v>19.085409526826506</v>
      </c>
      <c r="M99" s="15">
        <f>(NPV('Inputs-Assumptions-Policy Specs'!L31,'Cash Flows'!M$107:$N107)+NPV('Inputs-Assumptions-Policy Specs'!L31,'Cash Flows'!M$108:$N108)+NPV('Inputs-Assumptions-Policy Specs'!L31,'Cash Flows'!M$109:$N109))*(1+'Inputs-Assumptions-Policy Specs'!L31)</f>
        <v>12.558000048961381</v>
      </c>
      <c r="N99" s="15">
        <f>(NPV('Inputs-Assumptions-Policy Specs'!M31,'Cash Flows'!N$107:$N107)+NPV('Inputs-Assumptions-Policy Specs'!M31,'Cash Flows'!N$108:$N108)+NPV('Inputs-Assumptions-Policy Specs'!M31,'Cash Flows'!N$109:$N109))*(1+'Inputs-Assumptions-Policy Specs'!M31)</f>
        <v>6.2000079310926051</v>
      </c>
      <c r="O99" s="15">
        <v>0</v>
      </c>
    </row>
    <row r="100" spans="3:15" ht="13.35" customHeight="1">
      <c r="D100" s="1" t="s">
        <v>100</v>
      </c>
      <c r="E100" s="15">
        <f>NPV('Inputs-Assumptions-Policy Specs'!D31,'Insurance Acqusition Cost'!F$14:$O$14)*(1+'Inputs-Assumptions-Policy Specs'!D31)</f>
        <v>636.12259632152291</v>
      </c>
      <c r="F100" s="15">
        <f>NPV('Inputs-Assumptions-Policy Specs'!E31,'Insurance Acqusition Cost'!G$14:$O$14)*(1+'Inputs-Assumptions-Policy Specs'!E31)</f>
        <v>95.346887192776165</v>
      </c>
      <c r="G100" s="15">
        <f>NPV('Inputs-Assumptions-Policy Specs'!F31,'Insurance Acqusition Cost'!H$14:$O$14)*(1+'Inputs-Assumptions-Policy Specs'!F31)</f>
        <v>45.829122854123312</v>
      </c>
      <c r="H100" s="15">
        <f>NPV('Inputs-Assumptions-Policy Specs'!G31,'Insurance Acqusition Cost'!I$14:$O$14)*(1+'Inputs-Assumptions-Policy Specs'!G31)</f>
        <v>0</v>
      </c>
      <c r="I100" s="15">
        <f>NPV('Inputs-Assumptions-Policy Specs'!H31,'Insurance Acqusition Cost'!J$14:$O$14)*(1+'Inputs-Assumptions-Policy Specs'!H31)</f>
        <v>0</v>
      </c>
      <c r="J100" s="15">
        <f>NPV('Inputs-Assumptions-Policy Specs'!I31,'Insurance Acqusition Cost'!K$14:$O$14)*(1+'Inputs-Assumptions-Policy Specs'!I31)</f>
        <v>0</v>
      </c>
      <c r="K100" s="15">
        <f>NPV('Inputs-Assumptions-Policy Specs'!J31,'Insurance Acqusition Cost'!L$14:$O$14)*(1+'Inputs-Assumptions-Policy Specs'!J31)</f>
        <v>0</v>
      </c>
      <c r="L100" s="15">
        <f>NPV('Inputs-Assumptions-Policy Specs'!K31,'Insurance Acqusition Cost'!M$14:$O$14)*(1+'Inputs-Assumptions-Policy Specs'!K31)</f>
        <v>0</v>
      </c>
      <c r="M100" s="15">
        <f>NPV('Inputs-Assumptions-Policy Specs'!L31,'Insurance Acqusition Cost'!N$14:$O$14)*(1+'Inputs-Assumptions-Policy Specs'!L31)</f>
        <v>0</v>
      </c>
      <c r="N100" s="15">
        <f>NPV('Inputs-Assumptions-Policy Specs'!M31,'Insurance Acqusition Cost'!O$14:$O$14)*(1+'Inputs-Assumptions-Policy Specs'!M31)</f>
        <v>0</v>
      </c>
      <c r="O100" s="15">
        <v>0</v>
      </c>
    </row>
    <row r="101" spans="3:15" ht="13.35" customHeight="1">
      <c r="D101" s="40" t="s">
        <v>101</v>
      </c>
      <c r="E101" s="51">
        <f>SUM(E92:E100)</f>
        <v>-1101.9537854489245</v>
      </c>
      <c r="F101" s="51">
        <f t="shared" ref="F101:G101" si="12">SUM(F92:F100)</f>
        <v>-1183.7642304396354</v>
      </c>
      <c r="G101" s="51">
        <f t="shared" si="12"/>
        <v>-987.63165197818341</v>
      </c>
      <c r="H101" s="51">
        <f>SUM(H92:H100)</f>
        <v>-819.22616990260133</v>
      </c>
      <c r="I101" s="51">
        <f t="shared" ref="I101:J101" si="13">SUM(I92:I100)</f>
        <v>-627.35567332016569</v>
      </c>
      <c r="J101" s="51">
        <f t="shared" si="13"/>
        <v>-458.5706519120024</v>
      </c>
      <c r="K101" s="51">
        <f>SUM(K92:K100)</f>
        <v>-314.20189140650672</v>
      </c>
      <c r="L101" s="51">
        <f>SUM(L92:L100)</f>
        <v>-195.44671057238182</v>
      </c>
      <c r="M101" s="51">
        <f t="shared" ref="M101:N101" si="14">SUM(M92:M100)</f>
        <v>-103.22622539251837</v>
      </c>
      <c r="N101" s="51">
        <f t="shared" si="14"/>
        <v>-38.090290805397906</v>
      </c>
      <c r="O101" s="51">
        <f>SUM(O92:O100)</f>
        <v>0</v>
      </c>
    </row>
    <row r="102" spans="3:15" ht="13.35" customHeight="1">
      <c r="E102" s="46"/>
      <c r="F102" s="46"/>
      <c r="G102" s="46"/>
      <c r="H102" s="46"/>
      <c r="I102" s="46"/>
      <c r="J102" s="46"/>
      <c r="K102" s="46"/>
    </row>
    <row r="103" spans="3:15" ht="13.35" customHeight="1">
      <c r="D103" s="20"/>
      <c r="F103" s="53"/>
      <c r="G103" s="53"/>
      <c r="H103" s="53"/>
      <c r="I103" s="53"/>
      <c r="J103" s="53"/>
      <c r="K103" s="53"/>
      <c r="L103" s="53"/>
      <c r="M103" s="53"/>
      <c r="N103" s="53"/>
      <c r="O103" s="53"/>
    </row>
    <row r="104" spans="3:15" ht="13.35" customHeight="1">
      <c r="C104" s="7" t="s">
        <v>94</v>
      </c>
      <c r="D104" s="43"/>
      <c r="E104" s="42"/>
      <c r="F104" s="45">
        <f>E101</f>
        <v>-1101.9537854489245</v>
      </c>
      <c r="G104" s="45">
        <f>F120</f>
        <v>-1183.7642304396368</v>
      </c>
      <c r="H104" s="45">
        <f t="shared" ref="H104" si="15">G120</f>
        <v>-987.63165197818444</v>
      </c>
      <c r="I104" s="45">
        <f t="shared" ref="I104" si="16">H120</f>
        <v>-819.22616990260303</v>
      </c>
      <c r="J104" s="45">
        <f t="shared" ref="J104" si="17">I120</f>
        <v>-627.35567332016831</v>
      </c>
      <c r="K104" s="45">
        <f t="shared" ref="K104" si="18">J120</f>
        <v>-458.57065191200434</v>
      </c>
      <c r="L104" s="45">
        <f t="shared" ref="L104" si="19">K120</f>
        <v>-314.20189140650882</v>
      </c>
      <c r="M104" s="45">
        <f t="shared" ref="M104" si="20">L120</f>
        <v>-195.44671057238381</v>
      </c>
      <c r="N104" s="45">
        <f t="shared" ref="N104" si="21">M120</f>
        <v>-103.22622539252058</v>
      </c>
      <c r="O104" s="45">
        <f t="shared" ref="O104" si="22">N120</f>
        <v>-38.090290805400002</v>
      </c>
    </row>
    <row r="105" spans="3:15" ht="13.35" customHeight="1">
      <c r="D105" s="1" t="s">
        <v>0</v>
      </c>
      <c r="E105" s="42"/>
      <c r="F105" s="45">
        <f>'Cash Flows'!E92</f>
        <v>640</v>
      </c>
      <c r="G105" s="45">
        <f>'Cash Flows'!F92</f>
        <v>510.67541440000002</v>
      </c>
      <c r="H105" s="45">
        <f>'Cash Flows'!G92</f>
        <v>458.29122854123312</v>
      </c>
      <c r="I105" s="45">
        <f>'Cash Flows'!H92</f>
        <v>433.99653668494034</v>
      </c>
      <c r="J105" s="45">
        <f>'Cash Flows'!I92</f>
        <v>410.84680147228795</v>
      </c>
      <c r="K105" s="45">
        <f>'Cash Flows'!J92</f>
        <v>388.77555100487115</v>
      </c>
      <c r="L105" s="45">
        <f>'Cash Flows'!K92</f>
        <v>367.71552813716147</v>
      </c>
      <c r="M105" s="45">
        <f>'Cash Flows'!L92</f>
        <v>347.6038073093747</v>
      </c>
      <c r="N105" s="45">
        <f>'Cash Flows'!M92</f>
        <v>328.3827110909383</v>
      </c>
      <c r="O105" s="45">
        <f>'Cash Flows'!N92</f>
        <v>310.00039655463024</v>
      </c>
    </row>
    <row r="106" spans="3:15" ht="13.35" customHeight="1">
      <c r="D106" s="1" t="s">
        <v>156</v>
      </c>
      <c r="E106" s="42"/>
      <c r="F106" s="45">
        <f>'Cash Flows'!E93</f>
        <v>129.3540625</v>
      </c>
      <c r="G106" s="45">
        <f>'Cash Flows'!F93</f>
        <v>114.29205024018437</v>
      </c>
      <c r="H106" s="45">
        <f>'Cash Flows'!G93</f>
        <v>113.49756819334509</v>
      </c>
      <c r="I106" s="45">
        <f>'Cash Flows'!H93</f>
        <v>119.23588638201595</v>
      </c>
      <c r="J106" s="45">
        <f>'Cash Flows'!I93</f>
        <v>125.73276264822525</v>
      </c>
      <c r="K106" s="45">
        <f>'Cash Flows'!J93</f>
        <v>133.32609518635704</v>
      </c>
      <c r="L106" s="45">
        <f>'Cash Flows'!K93</f>
        <v>141.93621882636936</v>
      </c>
      <c r="M106" s="45">
        <f>'Cash Flows'!L93</f>
        <v>151.39028396115262</v>
      </c>
      <c r="N106" s="45">
        <f>'Cash Flows'!M93</f>
        <v>161.44563994746079</v>
      </c>
      <c r="O106" s="45">
        <f>'Cash Flows'!N93</f>
        <v>171.71009758242025</v>
      </c>
    </row>
    <row r="107" spans="3:15" ht="13.35" customHeight="1">
      <c r="D107" s="1" t="s">
        <v>160</v>
      </c>
      <c r="E107" s="42"/>
      <c r="F107" s="45">
        <f>'Cash Flows'!E94</f>
        <v>155.224875</v>
      </c>
      <c r="G107" s="45">
        <f>'Cash Flows'!F94</f>
        <v>0</v>
      </c>
      <c r="H107" s="45">
        <f>'Cash Flows'!G94</f>
        <v>0</v>
      </c>
      <c r="I107" s="45">
        <f>'Cash Flows'!H94</f>
        <v>0</v>
      </c>
      <c r="J107" s="45">
        <f>'Cash Flows'!I94</f>
        <v>0</v>
      </c>
      <c r="K107" s="45">
        <f>'Cash Flows'!J94</f>
        <v>0</v>
      </c>
      <c r="L107" s="45">
        <f>'Cash Flows'!K94</f>
        <v>0</v>
      </c>
      <c r="M107" s="45">
        <f>'Cash Flows'!L94</f>
        <v>0</v>
      </c>
      <c r="N107" s="45">
        <f>'Cash Flows'!M94</f>
        <v>0</v>
      </c>
      <c r="O107" s="45">
        <f>'Cash Flows'!N94</f>
        <v>0</v>
      </c>
    </row>
    <row r="108" spans="3:15" ht="13.35" customHeight="1">
      <c r="D108" s="1" t="s">
        <v>66</v>
      </c>
      <c r="E108" s="42"/>
      <c r="F108" s="45">
        <f>((F104+F105+F107-F109-F113-F114)*'Inputs-Assumptions-Policy Specs'!D31)</f>
        <v>-35.65638249071236</v>
      </c>
      <c r="G108" s="45">
        <f>((G104+G105+G107-G109-G113-G114)*'Inputs-Assumptions-Policy Specs'!E31)</f>
        <v>-29.53322324717875</v>
      </c>
      <c r="H108" s="45">
        <f>((H104+H105+H107-H109-H113-H114)*'Inputs-Assumptions-Policy Specs'!F31)</f>
        <v>-23.865218415288918</v>
      </c>
      <c r="I108" s="45">
        <f>((I104+I105+I107-I109-I113-I114)*'Inputs-Assumptions-Policy Specs'!G31)</f>
        <v>-17.182794727377132</v>
      </c>
      <c r="J108" s="45">
        <f>((J104+J105+J107-J109-J113-J114)*'Inputs-Assumptions-Policy Specs'!H31)</f>
        <v>-11.255387559644703</v>
      </c>
      <c r="K108" s="45">
        <f>((K104+K105+K107-K109-K113-K114)*'Inputs-Assumptions-Policy Specs'!I31)</f>
        <v>-6.1165728190389492</v>
      </c>
      <c r="L108" s="45">
        <f>((L104+L105+L107-L109-L113-L114)*'Inputs-Assumptions-Policy Specs'!J31)</f>
        <v>-1.8095335373048351</v>
      </c>
      <c r="M108" s="45">
        <f>((M104+M105+M107-M109-M113-M114)*'Inputs-Assumptions-Policy Specs'!K31)</f>
        <v>1.628736280098668</v>
      </c>
      <c r="N108" s="45">
        <f>((N104+N105+N107-N109-N113-N114)*'Inputs-Assumptions-Policy Specs'!L31)</f>
        <v>4.1714369275093022</v>
      </c>
      <c r="O108" s="45">
        <f>((O104+O105+O107-O109-O113-O114)*'Inputs-Assumptions-Policy Specs'!M31)</f>
        <v>5.8066216573764571</v>
      </c>
    </row>
    <row r="109" spans="3:15" ht="13.35" customHeight="1">
      <c r="D109" s="1" t="s">
        <v>161</v>
      </c>
      <c r="E109" s="42"/>
      <c r="F109" s="45">
        <f>'Cash Flows'!E98</f>
        <v>155.224875</v>
      </c>
      <c r="G109" s="45">
        <f>'Cash Flows'!F98</f>
        <v>109.43651272318458</v>
      </c>
      <c r="H109" s="45">
        <f>'Cash Flows'!G98</f>
        <v>97.528012432069715</v>
      </c>
      <c r="I109" s="45">
        <f>'Cash Flows'!H98</f>
        <v>97.027428259413668</v>
      </c>
      <c r="J109" s="45">
        <f>'Cash Flows'!I98</f>
        <v>96.856693826808197</v>
      </c>
      <c r="K109" s="45">
        <f>'Cash Flows'!J98</f>
        <v>97.188611473882219</v>
      </c>
      <c r="L109" s="45">
        <f>'Cash Flows'!K98</f>
        <v>97.860284376618992</v>
      </c>
      <c r="M109" s="45">
        <f>'Cash Flows'!L98</f>
        <v>98.669698302270035</v>
      </c>
      <c r="N109" s="45">
        <f>'Cash Flows'!M98</f>
        <v>99.404919262047486</v>
      </c>
      <c r="O109" s="45">
        <f>'Cash Flows'!N98</f>
        <v>99.806621893096008</v>
      </c>
    </row>
    <row r="110" spans="3:15" ht="13.35" customHeight="1">
      <c r="D110" s="1" t="s">
        <v>63</v>
      </c>
      <c r="E110" s="42"/>
      <c r="F110" s="45">
        <f>'Cash Flows'!E100</f>
        <v>258.708125</v>
      </c>
      <c r="G110" s="45">
        <f>'Cash Flows'!F100</f>
        <v>228.58410048036873</v>
      </c>
      <c r="H110" s="45">
        <f>'Cash Flows'!G100</f>
        <v>226.99513638669018</v>
      </c>
      <c r="I110" s="45">
        <f>'Cash Flows'!H100</f>
        <v>238.4717727640319</v>
      </c>
      <c r="J110" s="45">
        <f>'Cash Flows'!I100</f>
        <v>251.46552529645049</v>
      </c>
      <c r="K110" s="45">
        <f>'Cash Flows'!J100</f>
        <v>266.65219037271407</v>
      </c>
      <c r="L110" s="45">
        <f>'Cash Flows'!K100</f>
        <v>283.87243765273871</v>
      </c>
      <c r="M110" s="45">
        <f>'Cash Flows'!L100</f>
        <v>302.78056792230524</v>
      </c>
      <c r="N110" s="45">
        <f>'Cash Flows'!M100</f>
        <v>322.89127989492158</v>
      </c>
      <c r="O110" s="45">
        <f>'Cash Flows'!N100</f>
        <v>343.42019516484049</v>
      </c>
    </row>
    <row r="111" spans="3:15" ht="13.35" customHeight="1">
      <c r="D111" s="1" t="s">
        <v>64</v>
      </c>
      <c r="E111" s="42"/>
      <c r="F111" s="45">
        <f>'Cash Flows'!E101</f>
        <v>0</v>
      </c>
      <c r="G111" s="45">
        <f>'Cash Flows'!F101</f>
        <v>0</v>
      </c>
      <c r="H111" s="45">
        <f>'Cash Flows'!G101</f>
        <v>0</v>
      </c>
      <c r="I111" s="45">
        <f>'Cash Flows'!H101</f>
        <v>0</v>
      </c>
      <c r="J111" s="45">
        <f>'Cash Flows'!I101</f>
        <v>0</v>
      </c>
      <c r="K111" s="45">
        <f>'Cash Flows'!J101</f>
        <v>0</v>
      </c>
      <c r="L111" s="45">
        <f>'Cash Flows'!K101</f>
        <v>0</v>
      </c>
      <c r="M111" s="45">
        <f>'Cash Flows'!L101</f>
        <v>0</v>
      </c>
      <c r="N111" s="45">
        <f>'Cash Flows'!M101</f>
        <v>0</v>
      </c>
      <c r="O111" s="45">
        <f>'Cash Flows'!N101</f>
        <v>0</v>
      </c>
    </row>
    <row r="112" spans="3:15" ht="13.35" customHeight="1">
      <c r="D112" s="1" t="s">
        <v>62</v>
      </c>
      <c r="E112" s="42"/>
      <c r="F112" s="45">
        <f>'Cash Flows'!E102</f>
        <v>0</v>
      </c>
      <c r="G112" s="45">
        <f>'Cash Flows'!F102</f>
        <v>0</v>
      </c>
      <c r="H112" s="45">
        <f>'Cash Flows'!G102</f>
        <v>0</v>
      </c>
      <c r="I112" s="45">
        <f>'Cash Flows'!H102</f>
        <v>0</v>
      </c>
      <c r="J112" s="45">
        <f>'Cash Flows'!I102</f>
        <v>0</v>
      </c>
      <c r="K112" s="45">
        <f>'Cash Flows'!J102</f>
        <v>0</v>
      </c>
      <c r="L112" s="45">
        <f>'Cash Flows'!K102</f>
        <v>0</v>
      </c>
      <c r="M112" s="45">
        <f>'Cash Flows'!L102</f>
        <v>0</v>
      </c>
      <c r="N112" s="45">
        <f>'Cash Flows'!M102</f>
        <v>0</v>
      </c>
      <c r="O112" s="45">
        <f>'Cash Flows'!N102</f>
        <v>0</v>
      </c>
    </row>
    <row r="113" spans="3:15" ht="13.35" customHeight="1">
      <c r="D113" s="1" t="s">
        <v>61</v>
      </c>
      <c r="E113" s="42"/>
      <c r="F113" s="45">
        <f>('Cash Flows'!E107+'Cash Flows'!E108+'Cash Flows'!E109)</f>
        <v>12.8</v>
      </c>
      <c r="G113" s="45">
        <f>('Cash Flows'!F107+'Cash Flows'!F108+'Cash Flows'!F109)</f>
        <v>10.213508288</v>
      </c>
      <c r="H113" s="45">
        <f>('Cash Flows'!G107+'Cash Flows'!G108+'Cash Flows'!G109)</f>
        <v>9.1658245708246628</v>
      </c>
      <c r="I113" s="45">
        <f>('Cash Flows'!H107+'Cash Flows'!H108+'Cash Flows'!H109)</f>
        <v>8.6799307336988072</v>
      </c>
      <c r="J113" s="45">
        <f>('Cash Flows'!I107+'Cash Flows'!I108+'Cash Flows'!I109)</f>
        <v>8.2169360294457583</v>
      </c>
      <c r="K113" s="45">
        <f>('Cash Flows'!J107+'Cash Flows'!J108+'Cash Flows'!J109)</f>
        <v>7.7755110200974231</v>
      </c>
      <c r="L113" s="45">
        <f>('Cash Flows'!K107+'Cash Flows'!K108+'Cash Flows'!K109)</f>
        <v>7.3543105627432297</v>
      </c>
      <c r="M113" s="45">
        <f>('Cash Flows'!L107+'Cash Flows'!L108+'Cash Flows'!L109)</f>
        <v>6.952076146187494</v>
      </c>
      <c r="N113" s="45">
        <f>('Cash Flows'!M107+'Cash Flows'!M108+'Cash Flows'!M109)</f>
        <v>6.5676542218187661</v>
      </c>
      <c r="O113" s="45">
        <f>('Cash Flows'!N107+'Cash Flows'!N108+'Cash Flows'!N109)</f>
        <v>6.2000079310926051</v>
      </c>
    </row>
    <row r="114" spans="3:15" ht="13.35" customHeight="1">
      <c r="D114" s="1" t="s">
        <v>100</v>
      </c>
      <c r="E114" s="42"/>
      <c r="F114" s="45">
        <f>('Cash Flows'!E104+'Cash Flows'!E105)</f>
        <v>544</v>
      </c>
      <c r="G114" s="45">
        <f>('Cash Flows'!F104+'Cash Flows'!F105)</f>
        <v>51.067541440000007</v>
      </c>
      <c r="H114" s="45">
        <f>('Cash Flows'!G104+'Cash Flows'!G105)</f>
        <v>45.829122854123312</v>
      </c>
      <c r="I114" s="45">
        <f>('Cash Flows'!H104+'Cash Flows'!H105)</f>
        <v>0</v>
      </c>
      <c r="J114" s="45">
        <f>('Cash Flows'!I104+'Cash Flows'!I105)</f>
        <v>0</v>
      </c>
      <c r="K114" s="45">
        <f>('Cash Flows'!J104+'Cash Flows'!J105)</f>
        <v>0</v>
      </c>
      <c r="L114" s="45">
        <f>('Cash Flows'!K104+'Cash Flows'!K105)</f>
        <v>0</v>
      </c>
      <c r="M114" s="45">
        <f>('Cash Flows'!L104+'Cash Flows'!L105)</f>
        <v>0</v>
      </c>
      <c r="N114" s="45">
        <f>('Cash Flows'!M104+'Cash Flows'!M105)</f>
        <v>0</v>
      </c>
      <c r="O114" s="45">
        <f>('Cash Flows'!N104+'Cash Flows'!N105)</f>
        <v>0</v>
      </c>
    </row>
    <row r="115" spans="3:15" ht="13.35" customHeight="1">
      <c r="D115" s="1" t="s">
        <v>195</v>
      </c>
      <c r="E115" s="42"/>
      <c r="F115" s="45">
        <v>0</v>
      </c>
      <c r="G115" s="45">
        <v>0</v>
      </c>
      <c r="H115" s="45">
        <v>0</v>
      </c>
      <c r="I115" s="45">
        <v>0</v>
      </c>
      <c r="J115" s="45">
        <v>0</v>
      </c>
      <c r="K115" s="45">
        <v>0</v>
      </c>
      <c r="L115" s="45">
        <v>0</v>
      </c>
      <c r="M115" s="45">
        <v>0</v>
      </c>
      <c r="N115" s="45">
        <v>0</v>
      </c>
      <c r="O115" s="45">
        <v>0</v>
      </c>
    </row>
    <row r="116" spans="3:15" ht="13.35" customHeight="1">
      <c r="D116" s="1" t="s">
        <v>196</v>
      </c>
      <c r="E116" s="42"/>
      <c r="F116" s="45">
        <v>0</v>
      </c>
      <c r="G116" s="45">
        <v>0</v>
      </c>
      <c r="H116" s="45">
        <v>0</v>
      </c>
      <c r="I116" s="45">
        <v>0</v>
      </c>
      <c r="J116" s="45">
        <v>0</v>
      </c>
      <c r="K116" s="45">
        <v>0</v>
      </c>
      <c r="L116" s="45">
        <v>0</v>
      </c>
      <c r="M116" s="45">
        <v>0</v>
      </c>
      <c r="N116" s="45">
        <v>0</v>
      </c>
      <c r="O116" s="45">
        <v>0</v>
      </c>
    </row>
    <row r="117" spans="3:15" ht="13.35" customHeight="1">
      <c r="D117" s="1" t="s">
        <v>84</v>
      </c>
      <c r="E117" s="42"/>
      <c r="F117" s="45">
        <v>0</v>
      </c>
      <c r="G117" s="45">
        <v>0</v>
      </c>
      <c r="H117" s="45">
        <v>0</v>
      </c>
      <c r="I117" s="45">
        <v>0</v>
      </c>
      <c r="J117" s="45">
        <v>0</v>
      </c>
      <c r="K117" s="45">
        <v>0</v>
      </c>
      <c r="L117" s="45">
        <v>0</v>
      </c>
      <c r="M117" s="45">
        <v>0</v>
      </c>
      <c r="N117" s="45">
        <v>0</v>
      </c>
      <c r="O117" s="45">
        <v>0</v>
      </c>
    </row>
    <row r="118" spans="3:15" ht="13.35" customHeight="1">
      <c r="C118" s="7" t="s">
        <v>95</v>
      </c>
      <c r="D118" s="43"/>
      <c r="E118" s="42"/>
      <c r="F118" s="45">
        <f>F104+F105+F106+F107+F108-SUM(F109:F114)+F115-F116</f>
        <v>-1183.7642304396368</v>
      </c>
      <c r="G118" s="45">
        <f t="shared" ref="G118:O118" si="23">G104+G105+G106+G107+G108-SUM(G109:G114)+G115-G116</f>
        <v>-987.63165197818444</v>
      </c>
      <c r="H118" s="45">
        <f t="shared" si="23"/>
        <v>-819.22616990260303</v>
      </c>
      <c r="I118" s="45">
        <f t="shared" si="23"/>
        <v>-627.35567332016831</v>
      </c>
      <c r="J118" s="45">
        <f t="shared" si="23"/>
        <v>-458.57065191200434</v>
      </c>
      <c r="K118" s="45">
        <f t="shared" si="23"/>
        <v>-314.20189140650882</v>
      </c>
      <c r="L118" s="45">
        <f t="shared" si="23"/>
        <v>-195.44671057238381</v>
      </c>
      <c r="M118" s="45">
        <f t="shared" si="23"/>
        <v>-103.22622539252058</v>
      </c>
      <c r="N118" s="45">
        <f t="shared" si="23"/>
        <v>-38.090290805400002</v>
      </c>
      <c r="O118" s="45">
        <f t="shared" si="23"/>
        <v>-2.1600499167107046E-12</v>
      </c>
    </row>
    <row r="119" spans="3:15" ht="13.35" customHeight="1">
      <c r="D119" s="43" t="s">
        <v>65</v>
      </c>
      <c r="E119" s="42"/>
      <c r="F119" s="45">
        <v>0</v>
      </c>
      <c r="G119" s="45">
        <v>0</v>
      </c>
      <c r="H119" s="45">
        <v>0</v>
      </c>
      <c r="I119" s="45">
        <v>0</v>
      </c>
      <c r="J119" s="45">
        <v>0</v>
      </c>
      <c r="K119" s="45">
        <v>0</v>
      </c>
      <c r="L119" s="45">
        <v>0</v>
      </c>
      <c r="M119" s="45">
        <v>0</v>
      </c>
      <c r="N119" s="45">
        <v>0</v>
      </c>
      <c r="O119" s="45">
        <v>0</v>
      </c>
    </row>
    <row r="120" spans="3:15" ht="13.35" customHeight="1">
      <c r="C120" s="7" t="s">
        <v>96</v>
      </c>
      <c r="D120" s="43"/>
      <c r="E120" s="42"/>
      <c r="F120" s="45">
        <f>F118+F119</f>
        <v>-1183.7642304396368</v>
      </c>
      <c r="G120" s="45">
        <f t="shared" ref="G120:I120" si="24">G118+G119</f>
        <v>-987.63165197818444</v>
      </c>
      <c r="H120" s="45">
        <f t="shared" si="24"/>
        <v>-819.22616990260303</v>
      </c>
      <c r="I120" s="45">
        <f t="shared" si="24"/>
        <v>-627.35567332016831</v>
      </c>
      <c r="J120" s="45">
        <f>J118+J119</f>
        <v>-458.57065191200434</v>
      </c>
      <c r="K120" s="45">
        <f t="shared" ref="K120:O120" si="25">K118+K119</f>
        <v>-314.20189140650882</v>
      </c>
      <c r="L120" s="45">
        <f t="shared" si="25"/>
        <v>-195.44671057238381</v>
      </c>
      <c r="M120" s="45">
        <f t="shared" si="25"/>
        <v>-103.22622539252058</v>
      </c>
      <c r="N120" s="45">
        <f t="shared" si="25"/>
        <v>-38.090290805400002</v>
      </c>
      <c r="O120" s="45">
        <f t="shared" si="25"/>
        <v>-2.1600499167107046E-12</v>
      </c>
    </row>
    <row r="121" spans="3:15" ht="13.35" customHeight="1">
      <c r="F121" s="45"/>
      <c r="G121" s="45"/>
      <c r="H121" s="45"/>
      <c r="I121" s="45"/>
      <c r="J121" s="45"/>
      <c r="K121" s="45"/>
      <c r="L121" s="45"/>
      <c r="M121" s="45"/>
      <c r="N121" s="45"/>
      <c r="O121" s="45"/>
    </row>
    <row r="122" spans="3:15" ht="13.35" customHeight="1">
      <c r="C122" s="7" t="s">
        <v>186</v>
      </c>
      <c r="F122" s="45">
        <f>F120-F101</f>
        <v>0</v>
      </c>
      <c r="G122" s="45">
        <f t="shared" ref="G122:O122" si="26">G120-G101</f>
        <v>-1.0231815394945443E-12</v>
      </c>
      <c r="H122" s="45">
        <f t="shared" si="26"/>
        <v>-1.7053025658242404E-12</v>
      </c>
      <c r="I122" s="45">
        <f t="shared" si="26"/>
        <v>-2.6147972675971687E-12</v>
      </c>
      <c r="J122" s="45">
        <f t="shared" si="26"/>
        <v>-1.9326762412674725E-12</v>
      </c>
      <c r="K122" s="45">
        <f t="shared" si="26"/>
        <v>-2.1032064978498966E-12</v>
      </c>
      <c r="L122" s="45">
        <f t="shared" si="26"/>
        <v>-1.9895196601282805E-12</v>
      </c>
      <c r="M122" s="45">
        <f t="shared" si="26"/>
        <v>-2.2026824808563106E-12</v>
      </c>
      <c r="N122" s="45">
        <f t="shared" si="26"/>
        <v>-2.0961010704922955E-12</v>
      </c>
      <c r="O122" s="45">
        <f t="shared" si="26"/>
        <v>-2.1600499167107046E-12</v>
      </c>
    </row>
    <row r="123" spans="3:15" ht="13.35" customHeight="1">
      <c r="K123" s="46"/>
    </row>
  </sheetData>
  <mergeCells count="1">
    <mergeCell ref="E11:O11"/>
  </mergeCells>
  <phoneticPr fontId="3" type="noConversion"/>
  <pageMargins left="0.7" right="0.7" top="0.75" bottom="0.75" header="0.3" footer="0.3"/>
  <pageSetup paperSize="9" orientation="portrait" r:id="rId1"/>
  <ignoredErrors>
    <ignoredError sqref="F17:M17 G94:M94" formulaRange="1"/>
    <ignoredError sqref="F63:N63"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R61"/>
  <sheetViews>
    <sheetView workbookViewId="0">
      <pane xSplit="4" ySplit="8" topLeftCell="E9" activePane="bottomRight" state="frozen"/>
      <selection pane="topRight" activeCell="E1" sqref="E1"/>
      <selection pane="bottomLeft" activeCell="A9" sqref="A9"/>
      <selection pane="bottomRight" activeCell="A2" sqref="A2"/>
    </sheetView>
  </sheetViews>
  <sheetFormatPr defaultColWidth="9" defaultRowHeight="13.35" customHeight="1"/>
  <cols>
    <col min="1" max="1" width="1.88671875" style="1" customWidth="1"/>
    <col min="2" max="3" width="9" style="1"/>
    <col min="4" max="4" width="30.44140625" style="1" customWidth="1"/>
    <col min="5" max="15" width="7.5546875" style="1" customWidth="1"/>
    <col min="16" max="16" width="9" style="1"/>
    <col min="17" max="17" width="11.5546875" style="1" customWidth="1"/>
    <col min="18" max="16384" width="9" style="1"/>
  </cols>
  <sheetData>
    <row r="1" spans="1:18" ht="13.35" customHeight="1">
      <c r="A1" s="151" t="s">
        <v>128</v>
      </c>
      <c r="M1" s="181" t="s">
        <v>202</v>
      </c>
    </row>
    <row r="2" spans="1:18" ht="13.35" customHeight="1">
      <c r="A2" s="180" t="s">
        <v>199</v>
      </c>
    </row>
    <row r="3" spans="1:18" ht="2.1" customHeight="1">
      <c r="A3" s="151"/>
    </row>
    <row r="4" spans="1:18" ht="13.35" customHeight="1">
      <c r="A4" s="150" t="s">
        <v>131</v>
      </c>
    </row>
    <row r="5" spans="1:18" ht="13.35" customHeight="1">
      <c r="A5" s="7" t="str">
        <f>ProductType</f>
        <v>Level Term</v>
      </c>
    </row>
    <row r="6" spans="1:18" ht="2.1" customHeight="1"/>
    <row r="7" spans="1:18" ht="13.35" customHeight="1">
      <c r="A7" s="168" t="s">
        <v>30</v>
      </c>
    </row>
    <row r="8" spans="1:18" ht="2.1" customHeight="1">
      <c r="Q8" s="7"/>
    </row>
    <row r="9" spans="1:18" ht="13.35" customHeight="1">
      <c r="Q9" s="7" t="s">
        <v>120</v>
      </c>
      <c r="R9" s="7">
        <v>1000</v>
      </c>
    </row>
    <row r="10" spans="1:18" ht="13.35" customHeight="1">
      <c r="Q10" s="7"/>
      <c r="R10" s="7"/>
    </row>
    <row r="11" spans="1:18" ht="13.35" customHeight="1">
      <c r="Q11" s="7"/>
      <c r="R11" s="7"/>
    </row>
    <row r="12" spans="1:18" ht="13.35" customHeight="1">
      <c r="E12" s="183" t="s">
        <v>132</v>
      </c>
      <c r="F12" s="183"/>
      <c r="G12" s="183"/>
      <c r="H12" s="183"/>
      <c r="I12" s="183"/>
      <c r="J12" s="183"/>
      <c r="K12" s="183"/>
      <c r="L12" s="183"/>
      <c r="M12" s="183"/>
      <c r="N12" s="183"/>
      <c r="O12" s="183"/>
    </row>
    <row r="13" spans="1:18" ht="13.35" customHeight="1">
      <c r="E13" s="1">
        <v>0</v>
      </c>
      <c r="F13" s="1">
        <v>1</v>
      </c>
      <c r="G13" s="1">
        <v>2</v>
      </c>
      <c r="H13" s="1">
        <v>3</v>
      </c>
      <c r="I13" s="1">
        <v>4</v>
      </c>
      <c r="J13" s="1">
        <v>5</v>
      </c>
      <c r="K13" s="1">
        <v>6</v>
      </c>
      <c r="L13" s="1">
        <v>7</v>
      </c>
      <c r="M13" s="1">
        <v>8</v>
      </c>
      <c r="N13" s="1">
        <v>9</v>
      </c>
      <c r="O13" s="1">
        <v>10</v>
      </c>
    </row>
    <row r="14" spans="1:18" ht="13.35" customHeight="1">
      <c r="D14" s="129" t="s">
        <v>31</v>
      </c>
      <c r="E14" s="129">
        <f>F16</f>
        <v>50</v>
      </c>
      <c r="F14" s="133"/>
      <c r="G14" s="133"/>
      <c r="H14" s="133"/>
      <c r="I14" s="133"/>
      <c r="J14" s="133"/>
      <c r="K14" s="133"/>
      <c r="L14" s="133"/>
      <c r="M14" s="133"/>
      <c r="N14" s="133"/>
      <c r="O14" s="133"/>
    </row>
    <row r="16" spans="1:18" ht="13.35" customHeight="1">
      <c r="D16" s="1" t="s">
        <v>67</v>
      </c>
      <c r="E16" s="33"/>
      <c r="F16" s="139">
        <f>'Inputs-Assumptions-Policy Specs'!D38*'Cash Flows'!E41</f>
        <v>50</v>
      </c>
      <c r="G16" s="139">
        <f>'Inputs-Assumptions-Policy Specs'!E38*'Cash Flows'!F41</f>
        <v>39.896516750000004</v>
      </c>
      <c r="H16" s="139">
        <f>'Inputs-Assumptions-Policy Specs'!F38*'Cash Flows'!G41</f>
        <v>35.804002229783848</v>
      </c>
      <c r="I16" s="139">
        <f>'Inputs-Assumptions-Policy Specs'!G38*'Cash Flows'!H41</f>
        <v>33.905979428510967</v>
      </c>
      <c r="J16" s="139">
        <f>'Inputs-Assumptions-Policy Specs'!H38*'Cash Flows'!I41</f>
        <v>32.097406365022501</v>
      </c>
      <c r="K16" s="139">
        <f>'Inputs-Assumptions-Policy Specs'!I38*'Cash Flows'!J41</f>
        <v>30.373089922255559</v>
      </c>
      <c r="L16" s="139">
        <f>'Inputs-Assumptions-Policy Specs'!J38*'Cash Flows'!K41</f>
        <v>28.727775635715737</v>
      </c>
      <c r="M16" s="139">
        <f>'Inputs-Assumptions-Policy Specs'!K38*'Cash Flows'!L41</f>
        <v>27.156547446044897</v>
      </c>
      <c r="N16" s="139">
        <f>'Inputs-Assumptions-Policy Specs'!L38*'Cash Flows'!M41</f>
        <v>25.654899303979558</v>
      </c>
      <c r="O16" s="139">
        <f>'Inputs-Assumptions-Policy Specs'!M38*'Cash Flows'!N41</f>
        <v>24.218780980830488</v>
      </c>
    </row>
    <row r="17" spans="4:15" ht="13.35" customHeight="1">
      <c r="D17" s="1" t="s">
        <v>68</v>
      </c>
      <c r="F17" s="139">
        <f>F16-G16</f>
        <v>10.103483249999996</v>
      </c>
      <c r="G17" s="139">
        <f t="shared" ref="G17:M17" si="0">G16-H16</f>
        <v>4.0925145202161559</v>
      </c>
      <c r="H17" s="139">
        <f t="shared" si="0"/>
        <v>1.8980228012728801</v>
      </c>
      <c r="I17" s="139">
        <f t="shared" si="0"/>
        <v>1.8085730634884669</v>
      </c>
      <c r="J17" s="139">
        <f t="shared" si="0"/>
        <v>1.7243164427669413</v>
      </c>
      <c r="K17" s="139">
        <f t="shared" si="0"/>
        <v>1.645314286539822</v>
      </c>
      <c r="L17" s="139">
        <f t="shared" si="0"/>
        <v>1.5712281896708404</v>
      </c>
      <c r="M17" s="139">
        <f t="shared" si="0"/>
        <v>1.5016481420653385</v>
      </c>
      <c r="N17" s="139">
        <f>N16-O16</f>
        <v>1.4361183231490706</v>
      </c>
      <c r="O17" s="139">
        <f>O16-P16</f>
        <v>24.218780980830488</v>
      </c>
    </row>
    <row r="18" spans="4:15" ht="13.35" customHeight="1">
      <c r="D18" s="1" t="s">
        <v>69</v>
      </c>
      <c r="E18" s="33"/>
      <c r="F18" s="139">
        <f>F16-F17</f>
        <v>39.896516750000004</v>
      </c>
      <c r="G18" s="139">
        <f t="shared" ref="G18:O18" si="1">G16-G17</f>
        <v>35.804002229783848</v>
      </c>
      <c r="H18" s="139">
        <f t="shared" si="1"/>
        <v>33.905979428510967</v>
      </c>
      <c r="I18" s="139">
        <f t="shared" si="1"/>
        <v>32.097406365022501</v>
      </c>
      <c r="J18" s="139">
        <f t="shared" si="1"/>
        <v>30.373089922255559</v>
      </c>
      <c r="K18" s="139">
        <f t="shared" si="1"/>
        <v>28.727775635715737</v>
      </c>
      <c r="L18" s="139">
        <f t="shared" si="1"/>
        <v>27.156547446044897</v>
      </c>
      <c r="M18" s="139">
        <f t="shared" si="1"/>
        <v>25.654899303979558</v>
      </c>
      <c r="N18" s="139">
        <f>N16-N17</f>
        <v>24.218780980830488</v>
      </c>
      <c r="O18" s="139">
        <f t="shared" si="1"/>
        <v>0</v>
      </c>
    </row>
    <row r="19" spans="4:15" ht="13.35" customHeight="1">
      <c r="E19" s="33"/>
      <c r="F19" s="33"/>
      <c r="G19" s="33"/>
      <c r="H19" s="33"/>
      <c r="I19" s="33"/>
      <c r="J19" s="33"/>
      <c r="K19" s="33"/>
      <c r="L19" s="33"/>
      <c r="M19" s="33"/>
      <c r="N19" s="33"/>
      <c r="O19" s="33"/>
    </row>
    <row r="20" spans="4:15" ht="13.35" customHeight="1">
      <c r="E20" s="33"/>
      <c r="F20" s="33"/>
      <c r="G20" s="33"/>
      <c r="H20" s="33"/>
      <c r="I20" s="33"/>
      <c r="J20" s="33"/>
      <c r="K20" s="33"/>
      <c r="L20" s="33"/>
      <c r="M20" s="33"/>
      <c r="N20" s="33"/>
      <c r="O20" s="33"/>
    </row>
    <row r="21" spans="4:15" ht="13.35" customHeight="1">
      <c r="E21" s="33"/>
      <c r="F21" s="33"/>
      <c r="G21" s="33"/>
      <c r="H21" s="33"/>
      <c r="I21" s="33"/>
      <c r="J21" s="33"/>
      <c r="K21" s="33"/>
      <c r="L21" s="33"/>
      <c r="M21" s="33"/>
      <c r="N21" s="33"/>
      <c r="O21" s="33"/>
    </row>
    <row r="22" spans="4:15" ht="13.35" customHeight="1">
      <c r="E22" s="33"/>
      <c r="F22" s="33"/>
      <c r="G22" s="33"/>
      <c r="H22" s="33"/>
      <c r="I22" s="33"/>
      <c r="J22" s="33"/>
      <c r="K22" s="33"/>
      <c r="L22" s="33"/>
      <c r="M22" s="33"/>
      <c r="N22" s="33"/>
      <c r="O22" s="33"/>
    </row>
    <row r="23" spans="4:15" ht="13.35" customHeight="1">
      <c r="E23" s="33"/>
      <c r="F23" s="33"/>
      <c r="G23" s="33"/>
      <c r="H23" s="33"/>
      <c r="I23" s="33"/>
      <c r="J23" s="33"/>
      <c r="K23" s="33"/>
      <c r="L23" s="33"/>
      <c r="M23" s="33"/>
      <c r="N23" s="33"/>
      <c r="O23" s="33"/>
    </row>
    <row r="24" spans="4:15" ht="13.35" customHeight="1">
      <c r="E24" s="33"/>
      <c r="F24" s="33"/>
      <c r="G24" s="33"/>
      <c r="H24" s="33"/>
      <c r="I24" s="33"/>
      <c r="J24" s="33"/>
      <c r="K24" s="33"/>
      <c r="L24" s="33"/>
      <c r="M24" s="33"/>
      <c r="N24" s="33"/>
      <c r="O24" s="33"/>
    </row>
    <row r="25" spans="4:15" ht="13.35" customHeight="1">
      <c r="E25" s="33"/>
      <c r="F25" s="33"/>
      <c r="G25" s="33"/>
      <c r="H25" s="33"/>
      <c r="I25" s="33"/>
      <c r="J25" s="33"/>
      <c r="K25" s="33"/>
      <c r="L25" s="33"/>
      <c r="M25" s="33"/>
      <c r="N25" s="33"/>
      <c r="O25" s="33"/>
    </row>
    <row r="26" spans="4:15" ht="13.35" customHeight="1">
      <c r="E26" s="33"/>
      <c r="F26" s="33"/>
      <c r="G26" s="33"/>
      <c r="H26" s="33"/>
      <c r="I26" s="33"/>
      <c r="J26" s="33"/>
      <c r="K26" s="33"/>
      <c r="L26" s="33"/>
      <c r="M26" s="33"/>
      <c r="N26" s="33"/>
      <c r="O26" s="33"/>
    </row>
    <row r="27" spans="4:15" ht="13.35" customHeight="1">
      <c r="E27" s="33"/>
      <c r="F27" s="33"/>
      <c r="G27" s="33"/>
      <c r="H27" s="33"/>
      <c r="I27" s="33"/>
      <c r="J27" s="33"/>
      <c r="K27" s="33"/>
      <c r="L27" s="33"/>
      <c r="M27" s="33"/>
      <c r="N27" s="33"/>
      <c r="O27" s="33"/>
    </row>
    <row r="28" spans="4:15" ht="13.35" customHeight="1">
      <c r="E28" s="33"/>
      <c r="F28" s="33"/>
      <c r="G28" s="33"/>
      <c r="H28" s="33"/>
      <c r="I28" s="33"/>
      <c r="J28" s="33"/>
      <c r="K28" s="33"/>
      <c r="L28" s="33"/>
      <c r="M28" s="33"/>
      <c r="N28" s="33"/>
      <c r="O28" s="33"/>
    </row>
    <row r="29" spans="4:15" ht="13.35" customHeight="1">
      <c r="E29" s="33"/>
      <c r="F29" s="33"/>
      <c r="G29" s="33"/>
      <c r="H29" s="33"/>
      <c r="I29" s="33"/>
      <c r="J29" s="33"/>
      <c r="K29" s="33"/>
      <c r="L29" s="33"/>
      <c r="M29" s="33"/>
      <c r="N29" s="33"/>
      <c r="O29" s="33"/>
    </row>
    <row r="30" spans="4:15" ht="13.35" customHeight="1">
      <c r="E30" s="33"/>
      <c r="F30" s="33"/>
      <c r="G30" s="33"/>
      <c r="H30" s="33"/>
      <c r="I30" s="33"/>
      <c r="J30" s="33"/>
      <c r="K30" s="33"/>
      <c r="L30" s="33"/>
      <c r="M30" s="33"/>
      <c r="N30" s="33"/>
      <c r="O30" s="33"/>
    </row>
    <row r="31" spans="4:15" ht="13.35" customHeight="1">
      <c r="E31" s="33"/>
      <c r="F31" s="33"/>
      <c r="G31" s="33"/>
      <c r="H31" s="33"/>
      <c r="I31" s="33"/>
      <c r="J31" s="33"/>
      <c r="K31" s="33"/>
      <c r="L31" s="33"/>
      <c r="M31" s="33"/>
      <c r="N31" s="33"/>
      <c r="O31" s="33"/>
    </row>
    <row r="32" spans="4:15" ht="13.35" customHeight="1">
      <c r="E32" s="33"/>
      <c r="F32" s="33"/>
      <c r="G32" s="33"/>
      <c r="H32" s="33"/>
      <c r="I32" s="33"/>
      <c r="J32" s="33"/>
      <c r="K32" s="33"/>
      <c r="L32" s="33"/>
      <c r="M32" s="33"/>
      <c r="N32" s="33"/>
      <c r="O32" s="33"/>
    </row>
    <row r="33" spans="2:15" ht="13.35" customHeight="1">
      <c r="B33" s="7" t="s">
        <v>97</v>
      </c>
      <c r="D33" s="43"/>
      <c r="E33" s="42"/>
      <c r="F33" s="33"/>
      <c r="G33" s="33"/>
      <c r="H33" s="33"/>
      <c r="I33" s="33"/>
      <c r="J33" s="33"/>
      <c r="K33" s="33"/>
      <c r="L33" s="33"/>
      <c r="M33" s="33"/>
      <c r="N33" s="33"/>
      <c r="O33" s="33"/>
    </row>
    <row r="34" spans="2:15" ht="13.35" customHeight="1">
      <c r="E34" s="33"/>
      <c r="F34" s="33"/>
      <c r="G34" s="33"/>
      <c r="H34" s="33"/>
      <c r="I34" s="33"/>
      <c r="J34" s="33"/>
      <c r="K34" s="33"/>
      <c r="L34" s="33"/>
      <c r="M34" s="33"/>
      <c r="N34" s="33"/>
      <c r="O34" s="33"/>
    </row>
    <row r="35" spans="2:15" ht="13.35" customHeight="1">
      <c r="D35" s="129" t="s">
        <v>32</v>
      </c>
      <c r="E35" s="134">
        <f>F37</f>
        <v>50</v>
      </c>
      <c r="F35" s="133"/>
      <c r="G35" s="133"/>
      <c r="H35" s="133"/>
      <c r="I35" s="133"/>
      <c r="J35" s="133"/>
      <c r="K35" s="133"/>
      <c r="L35" s="133"/>
      <c r="M35" s="133"/>
      <c r="N35" s="133"/>
      <c r="O35" s="133"/>
    </row>
    <row r="37" spans="2:15" ht="13.35" customHeight="1">
      <c r="D37" s="1" t="s">
        <v>67</v>
      </c>
      <c r="E37" s="33"/>
      <c r="F37" s="15">
        <f>'Inputs-Assumptions-Policy Specs'!D38*'Cash Flows'!E76</f>
        <v>50</v>
      </c>
      <c r="G37" s="15">
        <f>'Inputs-Assumptions-Policy Specs'!E38*'Cash Flows'!F76</f>
        <v>39.896516750000004</v>
      </c>
      <c r="H37" s="15">
        <f>'Inputs-Assumptions-Policy Specs'!F38*'Cash Flows'!G76</f>
        <v>35.804002229783848</v>
      </c>
      <c r="I37" s="15">
        <f>'Inputs-Assumptions-Policy Specs'!G38*'Cash Flows'!H76</f>
        <v>33.905979428510967</v>
      </c>
      <c r="J37" s="15">
        <f>'Inputs-Assumptions-Policy Specs'!H38*'Cash Flows'!I76</f>
        <v>32.097406365022501</v>
      </c>
      <c r="K37" s="15">
        <f>'Inputs-Assumptions-Policy Specs'!I38*'Cash Flows'!J76</f>
        <v>30.187610686303657</v>
      </c>
      <c r="L37" s="15">
        <f>'Inputs-Assumptions-Policy Specs'!J38*'Cash Flows'!K76</f>
        <v>28.552343834435426</v>
      </c>
      <c r="M37" s="15">
        <f>'Inputs-Assumptions-Policy Specs'!K38*'Cash Flows'!L76</f>
        <v>26.990710658142294</v>
      </c>
      <c r="N37" s="15">
        <f>'Inputs-Assumptions-Policy Specs'!L38*'Cash Flows'!M76</f>
        <v>25.498232625235151</v>
      </c>
      <c r="O37" s="15">
        <f>'Inputs-Assumptions-Policy Specs'!M38*'Cash Flows'!N76</f>
        <v>24.070884240541339</v>
      </c>
    </row>
    <row r="38" spans="2:15" ht="13.35" customHeight="1">
      <c r="D38" s="1" t="s">
        <v>68</v>
      </c>
      <c r="F38" s="15">
        <f>F37-G37</f>
        <v>10.103483249999996</v>
      </c>
      <c r="G38" s="15">
        <f>G37-H37</f>
        <v>4.0925145202161559</v>
      </c>
      <c r="H38" s="15">
        <f t="shared" ref="H38:O38" si="2">H37-I37</f>
        <v>1.8980228012728801</v>
      </c>
      <c r="I38" s="15">
        <f t="shared" si="2"/>
        <v>1.8085730634884669</v>
      </c>
      <c r="J38" s="15">
        <f t="shared" si="2"/>
        <v>1.9097956787188437</v>
      </c>
      <c r="K38" s="15">
        <f t="shared" si="2"/>
        <v>1.6352668518682307</v>
      </c>
      <c r="L38" s="15">
        <f t="shared" si="2"/>
        <v>1.5616331762931317</v>
      </c>
      <c r="M38" s="15">
        <f t="shared" si="2"/>
        <v>1.4924780329071439</v>
      </c>
      <c r="N38" s="15">
        <f t="shared" si="2"/>
        <v>1.4273483846938113</v>
      </c>
      <c r="O38" s="15">
        <f t="shared" si="2"/>
        <v>24.070884240541339</v>
      </c>
    </row>
    <row r="39" spans="2:15" ht="13.35" customHeight="1">
      <c r="D39" s="1" t="s">
        <v>69</v>
      </c>
      <c r="E39" s="33"/>
      <c r="F39" s="15">
        <f>G37</f>
        <v>39.896516750000004</v>
      </c>
      <c r="G39" s="15">
        <f>H37</f>
        <v>35.804002229783848</v>
      </c>
      <c r="H39" s="15">
        <f t="shared" ref="H39:O39" si="3">I37</f>
        <v>33.905979428510967</v>
      </c>
      <c r="I39" s="15">
        <f t="shared" si="3"/>
        <v>32.097406365022501</v>
      </c>
      <c r="J39" s="15">
        <f t="shared" si="3"/>
        <v>30.187610686303657</v>
      </c>
      <c r="K39" s="15">
        <f t="shared" si="3"/>
        <v>28.552343834435426</v>
      </c>
      <c r="L39" s="15">
        <f t="shared" si="3"/>
        <v>26.990710658142294</v>
      </c>
      <c r="M39" s="15">
        <f t="shared" si="3"/>
        <v>25.498232625235151</v>
      </c>
      <c r="N39" s="15">
        <f t="shared" si="3"/>
        <v>24.070884240541339</v>
      </c>
      <c r="O39" s="15">
        <f t="shared" si="3"/>
        <v>0</v>
      </c>
    </row>
    <row r="40" spans="2:15" ht="13.35" customHeight="1">
      <c r="D40" s="1" t="s">
        <v>70</v>
      </c>
      <c r="F40" s="15">
        <v>0</v>
      </c>
      <c r="G40" s="15">
        <v>0</v>
      </c>
      <c r="H40" s="15">
        <v>0</v>
      </c>
      <c r="I40" s="15">
        <v>0</v>
      </c>
      <c r="J40" s="15">
        <v>0</v>
      </c>
      <c r="K40" s="15">
        <v>0</v>
      </c>
      <c r="L40" s="15">
        <v>0</v>
      </c>
      <c r="M40" s="15">
        <v>0</v>
      </c>
      <c r="N40" s="15">
        <v>0</v>
      </c>
      <c r="O40" s="15">
        <v>0</v>
      </c>
    </row>
    <row r="41" spans="2:15" ht="13.35" customHeight="1">
      <c r="D41" s="1" t="s">
        <v>71</v>
      </c>
      <c r="E41" s="33"/>
      <c r="F41" s="15">
        <f>F39+F40</f>
        <v>39.896516750000004</v>
      </c>
      <c r="G41" s="15">
        <f t="shared" ref="G41:O41" si="4">G39+G40</f>
        <v>35.804002229783848</v>
      </c>
      <c r="H41" s="15">
        <f t="shared" si="4"/>
        <v>33.905979428510967</v>
      </c>
      <c r="I41" s="15">
        <f t="shared" si="4"/>
        <v>32.097406365022501</v>
      </c>
      <c r="J41" s="15">
        <f t="shared" si="4"/>
        <v>30.187610686303657</v>
      </c>
      <c r="K41" s="15">
        <f t="shared" si="4"/>
        <v>28.552343834435426</v>
      </c>
      <c r="L41" s="15">
        <f t="shared" si="4"/>
        <v>26.990710658142294</v>
      </c>
      <c r="M41" s="15">
        <f t="shared" si="4"/>
        <v>25.498232625235151</v>
      </c>
      <c r="N41" s="15">
        <f t="shared" si="4"/>
        <v>24.070884240541339</v>
      </c>
      <c r="O41" s="15">
        <f t="shared" si="4"/>
        <v>0</v>
      </c>
    </row>
    <row r="43" spans="2:15" ht="13.35" customHeight="1">
      <c r="F43" s="12"/>
      <c r="G43" s="12"/>
      <c r="H43" s="12"/>
      <c r="I43" s="12"/>
      <c r="J43" s="12"/>
      <c r="K43" s="12"/>
      <c r="L43" s="12"/>
      <c r="M43" s="12"/>
      <c r="N43" s="12"/>
      <c r="O43" s="12"/>
    </row>
    <row r="44" spans="2:15" ht="13.35" customHeight="1">
      <c r="G44" s="20"/>
      <c r="H44" s="20"/>
      <c r="I44" s="20"/>
      <c r="J44" s="20"/>
      <c r="K44" s="20"/>
      <c r="L44" s="20"/>
      <c r="M44" s="20"/>
      <c r="N44" s="20"/>
      <c r="O44" s="20"/>
    </row>
    <row r="45" spans="2:15" ht="13.35" customHeight="1">
      <c r="B45" s="7"/>
    </row>
    <row r="46" spans="2:15" ht="13.35" customHeight="1">
      <c r="G46" s="20"/>
      <c r="H46" s="20"/>
      <c r="I46" s="20"/>
      <c r="J46" s="20"/>
      <c r="K46" s="20"/>
      <c r="L46" s="20"/>
      <c r="M46" s="20"/>
      <c r="N46" s="20"/>
      <c r="O46" s="20"/>
    </row>
    <row r="53" spans="2:15" ht="13.35" customHeight="1">
      <c r="B53" s="7" t="s">
        <v>149</v>
      </c>
      <c r="D53" s="43"/>
      <c r="E53" s="42"/>
      <c r="F53" s="33"/>
      <c r="G53" s="33"/>
      <c r="H53" s="33"/>
      <c r="I53" s="33"/>
      <c r="J53" s="33"/>
      <c r="K53" s="33"/>
      <c r="L53" s="33"/>
      <c r="M53" s="33"/>
      <c r="N53" s="33"/>
      <c r="O53" s="33"/>
    </row>
    <row r="54" spans="2:15" ht="13.35" customHeight="1">
      <c r="E54" s="33"/>
      <c r="F54" s="33"/>
      <c r="G54" s="33"/>
      <c r="H54" s="33"/>
      <c r="I54" s="33"/>
      <c r="J54" s="33"/>
      <c r="K54" s="33"/>
      <c r="L54" s="33"/>
      <c r="M54" s="33"/>
      <c r="N54" s="33"/>
      <c r="O54" s="33"/>
    </row>
    <row r="55" spans="2:15" ht="13.35" customHeight="1">
      <c r="D55" s="129" t="s">
        <v>32</v>
      </c>
      <c r="E55" s="134">
        <f>F57</f>
        <v>25</v>
      </c>
      <c r="F55" s="133"/>
      <c r="G55" s="133"/>
      <c r="H55" s="133"/>
      <c r="I55" s="133"/>
      <c r="J55" s="133"/>
      <c r="K55" s="133"/>
      <c r="L55" s="133"/>
      <c r="M55" s="133"/>
      <c r="N55" s="133"/>
      <c r="O55" s="133"/>
    </row>
    <row r="57" spans="2:15" ht="13.35" customHeight="1">
      <c r="D57" s="1" t="s">
        <v>67</v>
      </c>
      <c r="E57" s="33"/>
      <c r="F57" s="15">
        <f>'Inputs-Assumptions-Policy Specs'!D38*'Cash Flows'!E120</f>
        <v>25</v>
      </c>
      <c r="G57" s="15">
        <f>'Inputs-Assumptions-Policy Specs'!E38*'Cash Flows'!F120</f>
        <v>19.948258375000002</v>
      </c>
      <c r="H57" s="15">
        <f>'Inputs-Assumptions-Policy Specs'!F38*'Cash Flows'!G120</f>
        <v>17.902001114891924</v>
      </c>
      <c r="I57" s="15">
        <f>'Inputs-Assumptions-Policy Specs'!G38*'Cash Flows'!H120</f>
        <v>16.952989714255484</v>
      </c>
      <c r="J57" s="15">
        <f>'Inputs-Assumptions-Policy Specs'!H38*'Cash Flows'!I120</f>
        <v>16.04870318251125</v>
      </c>
      <c r="K57" s="15">
        <f>'Inputs-Assumptions-Policy Specs'!I38*'Cash Flows'!J120</f>
        <v>15.18654496112778</v>
      </c>
      <c r="L57" s="15">
        <f>'Inputs-Assumptions-Policy Specs'!J38*'Cash Flows'!K120</f>
        <v>14.363887817857869</v>
      </c>
      <c r="M57" s="15">
        <f>'Inputs-Assumptions-Policy Specs'!K38*'Cash Flows'!L120</f>
        <v>13.578273723022448</v>
      </c>
      <c r="N57" s="15">
        <f>'Inputs-Assumptions-Policy Specs'!L38*'Cash Flows'!M120</f>
        <v>12.827449651989779</v>
      </c>
      <c r="O57" s="15">
        <f>'Inputs-Assumptions-Policy Specs'!M38*'Cash Flows'!N120</f>
        <v>12.109390490415244</v>
      </c>
    </row>
    <row r="58" spans="2:15" ht="13.35" customHeight="1">
      <c r="D58" s="1" t="s">
        <v>68</v>
      </c>
      <c r="F58" s="15">
        <f>F57-G57</f>
        <v>5.0517416249999982</v>
      </c>
      <c r="G58" s="15">
        <f>G57-H57</f>
        <v>2.046257260108078</v>
      </c>
      <c r="H58" s="15">
        <f t="shared" ref="H58:O58" si="5">H57-I57</f>
        <v>0.94901140063644007</v>
      </c>
      <c r="I58" s="15">
        <f t="shared" si="5"/>
        <v>0.90428653174423346</v>
      </c>
      <c r="J58" s="15">
        <f t="shared" si="5"/>
        <v>0.86215822138347065</v>
      </c>
      <c r="K58" s="15">
        <f t="shared" si="5"/>
        <v>0.82265714326991102</v>
      </c>
      <c r="L58" s="15">
        <f t="shared" si="5"/>
        <v>0.78561409483542022</v>
      </c>
      <c r="M58" s="15">
        <f t="shared" si="5"/>
        <v>0.75082407103266924</v>
      </c>
      <c r="N58" s="15">
        <f t="shared" si="5"/>
        <v>0.71805916157453531</v>
      </c>
      <c r="O58" s="15">
        <f t="shared" si="5"/>
        <v>12.109390490415244</v>
      </c>
    </row>
    <row r="59" spans="2:15" ht="13.35" customHeight="1">
      <c r="D59" s="1" t="s">
        <v>69</v>
      </c>
      <c r="E59" s="33"/>
      <c r="F59" s="15">
        <f>G57</f>
        <v>19.948258375000002</v>
      </c>
      <c r="G59" s="15">
        <f>H57</f>
        <v>17.902001114891924</v>
      </c>
      <c r="H59" s="15">
        <f t="shared" ref="H59" si="6">I57</f>
        <v>16.952989714255484</v>
      </c>
      <c r="I59" s="15">
        <f t="shared" ref="I59" si="7">J57</f>
        <v>16.04870318251125</v>
      </c>
      <c r="J59" s="15">
        <f t="shared" ref="J59" si="8">K57</f>
        <v>15.18654496112778</v>
      </c>
      <c r="K59" s="15">
        <f t="shared" ref="K59" si="9">L57</f>
        <v>14.363887817857869</v>
      </c>
      <c r="L59" s="15">
        <f t="shared" ref="L59" si="10">M57</f>
        <v>13.578273723022448</v>
      </c>
      <c r="M59" s="15">
        <f t="shared" ref="M59" si="11">N57</f>
        <v>12.827449651989779</v>
      </c>
      <c r="N59" s="15">
        <f t="shared" ref="N59" si="12">O57</f>
        <v>12.109390490415244</v>
      </c>
      <c r="O59" s="15">
        <f t="shared" ref="O59" si="13">P57</f>
        <v>0</v>
      </c>
    </row>
    <row r="60" spans="2:15" ht="13.35" customHeight="1">
      <c r="D60" s="1" t="s">
        <v>70</v>
      </c>
      <c r="F60" s="15">
        <v>0</v>
      </c>
      <c r="G60" s="15">
        <v>0</v>
      </c>
      <c r="H60" s="15">
        <v>0</v>
      </c>
      <c r="I60" s="15">
        <v>0</v>
      </c>
      <c r="J60" s="15">
        <v>0</v>
      </c>
      <c r="K60" s="15">
        <v>0</v>
      </c>
      <c r="L60" s="15">
        <v>0</v>
      </c>
      <c r="M60" s="15">
        <v>0</v>
      </c>
      <c r="N60" s="15">
        <v>0</v>
      </c>
      <c r="O60" s="15">
        <v>0</v>
      </c>
    </row>
    <row r="61" spans="2:15" ht="13.35" customHeight="1">
      <c r="D61" s="1" t="s">
        <v>71</v>
      </c>
      <c r="E61" s="33"/>
      <c r="F61" s="15">
        <f>F59+F60</f>
        <v>19.948258375000002</v>
      </c>
      <c r="G61" s="15">
        <f t="shared" ref="G61:O61" si="14">G59+G60</f>
        <v>17.902001114891924</v>
      </c>
      <c r="H61" s="15">
        <f t="shared" si="14"/>
        <v>16.952989714255484</v>
      </c>
      <c r="I61" s="15">
        <f t="shared" si="14"/>
        <v>16.04870318251125</v>
      </c>
      <c r="J61" s="15">
        <f t="shared" si="14"/>
        <v>15.18654496112778</v>
      </c>
      <c r="K61" s="15">
        <f t="shared" si="14"/>
        <v>14.363887817857869</v>
      </c>
      <c r="L61" s="15">
        <f t="shared" si="14"/>
        <v>13.578273723022448</v>
      </c>
      <c r="M61" s="15">
        <f t="shared" si="14"/>
        <v>12.827449651989779</v>
      </c>
      <c r="N61" s="15">
        <f t="shared" si="14"/>
        <v>12.109390490415244</v>
      </c>
      <c r="O61" s="15">
        <f t="shared" si="14"/>
        <v>0</v>
      </c>
    </row>
  </sheetData>
  <mergeCells count="1">
    <mergeCell ref="E12:O12"/>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R71"/>
  <sheetViews>
    <sheetView workbookViewId="0">
      <pane xSplit="4" ySplit="8" topLeftCell="E9" activePane="bottomRight" state="frozen"/>
      <selection pane="topRight" activeCell="E1" sqref="E1"/>
      <selection pane="bottomLeft" activeCell="A9" sqref="A9"/>
      <selection pane="bottomRight" activeCell="A2" sqref="A2"/>
    </sheetView>
  </sheetViews>
  <sheetFormatPr defaultColWidth="9" defaultRowHeight="13.35" customHeight="1"/>
  <cols>
    <col min="1" max="1" width="1.88671875" style="1" customWidth="1"/>
    <col min="2" max="3" width="9" style="1"/>
    <col min="4" max="4" width="44.109375" style="1" customWidth="1"/>
    <col min="5" max="15" width="7.5546875" style="1" customWidth="1"/>
    <col min="16" max="16" width="9" style="1"/>
    <col min="17" max="17" width="12.88671875" style="1" bestFit="1" customWidth="1"/>
    <col min="18" max="16384" width="9" style="1"/>
  </cols>
  <sheetData>
    <row r="1" spans="1:18" ht="13.35" customHeight="1">
      <c r="A1" s="151" t="s">
        <v>128</v>
      </c>
      <c r="M1" s="181" t="s">
        <v>202</v>
      </c>
    </row>
    <row r="2" spans="1:18" ht="13.35" customHeight="1">
      <c r="A2" s="180" t="s">
        <v>199</v>
      </c>
    </row>
    <row r="3" spans="1:18" ht="2.1" customHeight="1">
      <c r="A3" s="151"/>
    </row>
    <row r="4" spans="1:18" ht="13.35" customHeight="1">
      <c r="A4" s="150" t="s">
        <v>131</v>
      </c>
    </row>
    <row r="5" spans="1:18" ht="13.35" customHeight="1">
      <c r="A5" s="7" t="str">
        <f>ProductType</f>
        <v>Level Term</v>
      </c>
    </row>
    <row r="6" spans="1:18" ht="2.1" customHeight="1"/>
    <row r="7" spans="1:18" ht="13.35" customHeight="1">
      <c r="A7" s="168" t="s">
        <v>33</v>
      </c>
    </row>
    <row r="8" spans="1:18" ht="2.1" customHeight="1">
      <c r="A8" s="168"/>
    </row>
    <row r="9" spans="1:18" ht="13.35" customHeight="1">
      <c r="A9" s="168"/>
      <c r="Q9" s="1" t="s">
        <v>120</v>
      </c>
      <c r="R9" s="7">
        <v>1000</v>
      </c>
    </row>
    <row r="10" spans="1:18" ht="13.35" customHeight="1">
      <c r="R10" s="7"/>
    </row>
    <row r="11" spans="1:18" ht="13.35" customHeight="1">
      <c r="R11" s="7"/>
    </row>
    <row r="12" spans="1:18" ht="13.35" customHeight="1">
      <c r="E12" s="184" t="s">
        <v>132</v>
      </c>
      <c r="F12" s="184"/>
      <c r="G12" s="184"/>
      <c r="H12" s="184"/>
      <c r="I12" s="184"/>
      <c r="J12" s="184"/>
      <c r="K12" s="184"/>
      <c r="L12" s="184"/>
      <c r="M12" s="184"/>
      <c r="N12" s="184"/>
      <c r="O12" s="184"/>
    </row>
    <row r="13" spans="1:18" ht="13.35" customHeight="1">
      <c r="E13" s="1">
        <v>0</v>
      </c>
      <c r="F13" s="1">
        <v>1</v>
      </c>
      <c r="G13" s="1">
        <v>2</v>
      </c>
      <c r="H13" s="1">
        <v>3</v>
      </c>
      <c r="I13" s="1">
        <v>4</v>
      </c>
      <c r="J13" s="1">
        <v>5</v>
      </c>
      <c r="K13" s="1">
        <v>6</v>
      </c>
      <c r="L13" s="1">
        <v>7</v>
      </c>
      <c r="M13" s="1">
        <v>8</v>
      </c>
      <c r="N13" s="1">
        <v>9</v>
      </c>
      <c r="O13" s="1">
        <v>10</v>
      </c>
    </row>
    <row r="15" spans="1:18" ht="13.35" customHeight="1">
      <c r="D15" s="9" t="s">
        <v>98</v>
      </c>
      <c r="E15" s="12">
        <f>PVCF!E20</f>
        <v>-739.37784597342761</v>
      </c>
      <c r="F15" s="32"/>
      <c r="G15" s="32"/>
      <c r="H15" s="32"/>
      <c r="I15" s="32"/>
      <c r="J15" s="32"/>
      <c r="K15" s="32"/>
      <c r="L15" s="32"/>
      <c r="M15" s="32"/>
      <c r="N15" s="32"/>
      <c r="O15" s="32"/>
    </row>
    <row r="16" spans="1:18" ht="13.35" customHeight="1">
      <c r="D16" s="1" t="s">
        <v>76</v>
      </c>
      <c r="E16" s="33">
        <f>RA!E14</f>
        <v>50</v>
      </c>
      <c r="F16" s="32"/>
      <c r="G16" s="32"/>
      <c r="H16" s="32"/>
      <c r="I16" s="32"/>
      <c r="J16" s="32"/>
      <c r="K16" s="32"/>
      <c r="L16" s="32"/>
      <c r="M16" s="32"/>
      <c r="N16" s="32"/>
      <c r="O16" s="32"/>
    </row>
    <row r="17" spans="2:17" ht="13.35" customHeight="1">
      <c r="E17" s="15"/>
      <c r="F17" s="32"/>
      <c r="G17" s="32"/>
      <c r="H17" s="32"/>
      <c r="I17" s="32"/>
      <c r="J17" s="32"/>
      <c r="K17" s="32"/>
      <c r="L17" s="32"/>
      <c r="M17" s="32"/>
      <c r="N17" s="32"/>
      <c r="O17" s="32"/>
    </row>
    <row r="18" spans="2:17" ht="13.35" customHeight="1">
      <c r="D18" s="129" t="s">
        <v>34</v>
      </c>
      <c r="E18" s="130">
        <f>MAX(-E15-E16-E17,0)</f>
        <v>689.37784597342761</v>
      </c>
      <c r="F18" s="130"/>
      <c r="G18" s="130"/>
      <c r="H18" s="130"/>
      <c r="I18" s="130"/>
      <c r="J18" s="130"/>
      <c r="K18" s="130"/>
      <c r="L18" s="130"/>
      <c r="M18" s="130"/>
      <c r="N18" s="130"/>
      <c r="O18" s="130"/>
    </row>
    <row r="19" spans="2:17" ht="13.35" customHeight="1">
      <c r="D19" s="130" t="s">
        <v>91</v>
      </c>
      <c r="E19" s="130">
        <f>E18/NPV('Inputs-Assumptions-Policy Specs'!D31,'Cash Flows'!E14:N14)*R9</f>
        <v>135.56606428356744</v>
      </c>
      <c r="F19" s="130"/>
      <c r="G19" s="130"/>
      <c r="H19" s="130"/>
      <c r="I19" s="130"/>
      <c r="J19" s="130"/>
      <c r="K19" s="130"/>
      <c r="L19" s="130"/>
      <c r="M19" s="130"/>
      <c r="N19" s="130"/>
      <c r="O19" s="130"/>
      <c r="Q19" s="33"/>
    </row>
    <row r="20" spans="2:17" ht="13.35" customHeight="1">
      <c r="D20" s="129" t="s">
        <v>72</v>
      </c>
      <c r="E20" s="130"/>
      <c r="F20" s="51">
        <f>E18</f>
        <v>689.37784597342761</v>
      </c>
      <c r="G20" s="51">
        <f>F23</f>
        <v>605.33379549407914</v>
      </c>
      <c r="H20" s="51">
        <f t="shared" ref="H20:N20" si="0">G23</f>
        <v>529.4443249785345</v>
      </c>
      <c r="I20" s="51">
        <f t="shared" si="0"/>
        <v>456.04487261672654</v>
      </c>
      <c r="J20" s="51">
        <f t="shared" si="0"/>
        <v>384.98006206598347</v>
      </c>
      <c r="K20" s="51">
        <f t="shared" si="0"/>
        <v>316.10315902047148</v>
      </c>
      <c r="L20" s="51">
        <f t="shared" si="0"/>
        <v>249.27654001508114</v>
      </c>
      <c r="M20" s="51">
        <f t="shared" si="0"/>
        <v>184.37109377980357</v>
      </c>
      <c r="N20" s="51">
        <f t="shared" si="0"/>
        <v>121.26540749746185</v>
      </c>
      <c r="O20" s="51">
        <f t="shared" ref="O20" si="1">N23</f>
        <v>59.844800373534866</v>
      </c>
    </row>
    <row r="21" spans="2:17" ht="13.35" customHeight="1">
      <c r="D21" s="129" t="s">
        <v>73</v>
      </c>
      <c r="E21" s="130"/>
      <c r="F21" s="51">
        <f>-F20*'Inputs-Assumptions-Policy Specs'!D31</f>
        <v>-24.128224609069967</v>
      </c>
      <c r="G21" s="51">
        <f>-G20*'Inputs-Assumptions-Policy Specs'!E31</f>
        <v>-21.186682842292772</v>
      </c>
      <c r="H21" s="51">
        <f>-H20*'Inputs-Assumptions-Policy Specs'!F31</f>
        <v>-18.530551374248709</v>
      </c>
      <c r="I21" s="51">
        <f>-I20*'Inputs-Assumptions-Policy Specs'!G31</f>
        <v>-15.961570541585431</v>
      </c>
      <c r="J21" s="51">
        <f>-J20*'Inputs-Assumptions-Policy Specs'!H31</f>
        <v>-13.474302172309423</v>
      </c>
      <c r="K21" s="51">
        <f>-K20*'Inputs-Assumptions-Policy Specs'!I31</f>
        <v>-11.063610565716504</v>
      </c>
      <c r="L21" s="51">
        <f>-L20*'Inputs-Assumptions-Policy Specs'!J31</f>
        <v>-8.7246789005278416</v>
      </c>
      <c r="M21" s="51">
        <f>-M20*'Inputs-Assumptions-Policy Specs'!K31</f>
        <v>-6.4529882822931253</v>
      </c>
      <c r="N21" s="51">
        <f>-N20*'Inputs-Assumptions-Policy Specs'!L31</f>
        <v>-4.244289262411165</v>
      </c>
      <c r="O21" s="51">
        <f>-O20*'Inputs-Assumptions-Policy Specs'!M31</f>
        <v>-2.0945680130737205</v>
      </c>
    </row>
    <row r="22" spans="2:17" ht="13.35" customHeight="1">
      <c r="D22" s="129" t="s">
        <v>187</v>
      </c>
      <c r="E22" s="130"/>
      <c r="F22" s="51">
        <f>$E$19*'Cash Flows'!E14/$R$9</f>
        <v>108.1722750884185</v>
      </c>
      <c r="G22" s="51">
        <f>$E$19*'Cash Flows'!F14/$R$9</f>
        <v>97.07615335783737</v>
      </c>
      <c r="H22" s="51">
        <f>$E$19*'Cash Flows'!G14/$R$9</f>
        <v>91.930003736056662</v>
      </c>
      <c r="I22" s="51">
        <f>$E$19*'Cash Flows'!H14/$R$9</f>
        <v>87.026381092328535</v>
      </c>
      <c r="J22" s="51">
        <f>$E$19*'Cash Flows'!I14/$R$9</f>
        <v>82.35120521782143</v>
      </c>
      <c r="K22" s="51">
        <f>$E$19*'Cash Flows'!J14/$R$9</f>
        <v>77.890229571106843</v>
      </c>
      <c r="L22" s="51">
        <f>$E$19*'Cash Flows'!K14/$R$9</f>
        <v>73.630125135805429</v>
      </c>
      <c r="M22" s="51">
        <f>$E$19*'Cash Flows'!L14/$R$9</f>
        <v>69.558674564634842</v>
      </c>
      <c r="N22" s="51">
        <f>$E$19*'Cash Flows'!M14/$R$9</f>
        <v>65.664896386338143</v>
      </c>
      <c r="O22" s="51">
        <f>$E$19*'Cash Flows'!N14/$R$9</f>
        <v>61.939368386608301</v>
      </c>
    </row>
    <row r="23" spans="2:17" ht="13.35" customHeight="1">
      <c r="D23" s="129" t="s">
        <v>74</v>
      </c>
      <c r="E23" s="130"/>
      <c r="F23" s="51">
        <f>F20-F21-F22</f>
        <v>605.33379549407914</v>
      </c>
      <c r="G23" s="51">
        <f t="shared" ref="G23:O23" si="2">G20-G21-G22</f>
        <v>529.4443249785345</v>
      </c>
      <c r="H23" s="51">
        <f t="shared" si="2"/>
        <v>456.04487261672654</v>
      </c>
      <c r="I23" s="51">
        <f t="shared" si="2"/>
        <v>384.98006206598347</v>
      </c>
      <c r="J23" s="51">
        <f t="shared" si="2"/>
        <v>316.10315902047148</v>
      </c>
      <c r="K23" s="51">
        <f t="shared" si="2"/>
        <v>249.27654001508114</v>
      </c>
      <c r="L23" s="51">
        <f t="shared" si="2"/>
        <v>184.37109377980357</v>
      </c>
      <c r="M23" s="51">
        <f t="shared" si="2"/>
        <v>121.26540749746185</v>
      </c>
      <c r="N23" s="51">
        <f t="shared" si="2"/>
        <v>59.844800373534866</v>
      </c>
      <c r="O23" s="51">
        <f t="shared" si="2"/>
        <v>2.8421709430404007E-13</v>
      </c>
    </row>
    <row r="24" spans="2:17" s="7" customFormat="1" ht="13.35" customHeight="1">
      <c r="D24" s="131"/>
      <c r="E24" s="132"/>
      <c r="F24" s="132"/>
      <c r="G24" s="132"/>
      <c r="H24" s="132"/>
      <c r="I24" s="132"/>
      <c r="J24" s="132"/>
      <c r="K24" s="132"/>
      <c r="L24" s="132"/>
      <c r="M24" s="132"/>
      <c r="N24" s="132"/>
      <c r="O24" s="132"/>
    </row>
    <row r="25" spans="2:17" s="7" customFormat="1" ht="13.35" customHeight="1">
      <c r="D25" s="131"/>
      <c r="E25" s="132"/>
      <c r="F25" s="132"/>
      <c r="G25" s="132"/>
      <c r="H25" s="132"/>
      <c r="I25" s="132"/>
      <c r="J25" s="132"/>
      <c r="K25" s="132"/>
      <c r="L25" s="132"/>
      <c r="M25" s="132"/>
      <c r="N25" s="132"/>
      <c r="O25" s="132"/>
    </row>
    <row r="26" spans="2:17" s="7" customFormat="1" ht="13.35" customHeight="1">
      <c r="D26" s="131"/>
      <c r="E26" s="132"/>
      <c r="F26" s="132"/>
      <c r="G26" s="132"/>
      <c r="H26" s="132"/>
      <c r="I26" s="132"/>
      <c r="J26" s="132"/>
      <c r="K26" s="132"/>
      <c r="L26" s="132"/>
      <c r="M26" s="132"/>
      <c r="N26" s="132"/>
      <c r="O26" s="132"/>
    </row>
    <row r="27" spans="2:17" ht="13.35" customHeight="1">
      <c r="B27" s="7"/>
      <c r="C27" s="7"/>
      <c r="D27" s="131"/>
      <c r="E27" s="132"/>
      <c r="F27" s="132"/>
      <c r="G27" s="132"/>
      <c r="H27" s="132"/>
      <c r="I27" s="132"/>
      <c r="J27" s="132"/>
      <c r="K27" s="132"/>
      <c r="L27" s="132"/>
      <c r="M27" s="132"/>
      <c r="N27" s="132"/>
      <c r="O27" s="132"/>
      <c r="P27" s="7"/>
      <c r="Q27" s="7"/>
    </row>
    <row r="28" spans="2:17" ht="13.35" customHeight="1">
      <c r="B28" s="7"/>
      <c r="C28" s="7"/>
      <c r="D28" s="131"/>
      <c r="E28" s="132"/>
      <c r="F28" s="132"/>
      <c r="G28" s="132"/>
      <c r="H28" s="132"/>
      <c r="I28" s="132"/>
      <c r="J28" s="132"/>
      <c r="K28" s="132"/>
      <c r="L28" s="132"/>
      <c r="M28" s="132"/>
      <c r="N28" s="132"/>
      <c r="O28" s="132"/>
      <c r="P28" s="7"/>
      <c r="Q28" s="7"/>
    </row>
    <row r="29" spans="2:17" ht="13.35" customHeight="1">
      <c r="B29" s="7"/>
      <c r="C29" s="7"/>
      <c r="D29" s="131"/>
      <c r="E29" s="132"/>
      <c r="F29" s="132"/>
      <c r="G29" s="132"/>
      <c r="H29" s="132"/>
      <c r="I29" s="132"/>
      <c r="J29" s="132"/>
      <c r="K29" s="132"/>
      <c r="L29" s="132"/>
      <c r="M29" s="132"/>
      <c r="N29" s="132"/>
      <c r="O29" s="132"/>
      <c r="P29" s="7"/>
      <c r="Q29" s="7"/>
    </row>
    <row r="30" spans="2:17" ht="13.35" customHeight="1">
      <c r="B30" s="7"/>
      <c r="C30" s="7"/>
      <c r="D30" s="131"/>
      <c r="E30" s="132"/>
      <c r="F30" s="132"/>
      <c r="G30" s="132"/>
      <c r="H30" s="132"/>
      <c r="I30" s="132"/>
      <c r="J30" s="132"/>
      <c r="K30" s="132"/>
      <c r="L30" s="132"/>
      <c r="M30" s="132"/>
      <c r="N30" s="132"/>
      <c r="O30" s="132"/>
      <c r="P30" s="7"/>
      <c r="Q30" s="7"/>
    </row>
    <row r="31" spans="2:17" ht="13.35" customHeight="1">
      <c r="B31" s="7"/>
      <c r="C31" s="7"/>
      <c r="D31" s="131"/>
      <c r="E31" s="132"/>
      <c r="F31" s="132"/>
      <c r="G31" s="132"/>
      <c r="H31" s="132"/>
      <c r="I31" s="132"/>
      <c r="J31" s="132"/>
      <c r="K31" s="132"/>
      <c r="L31" s="132"/>
      <c r="M31" s="132"/>
      <c r="N31" s="132"/>
      <c r="O31" s="132"/>
      <c r="P31" s="7"/>
      <c r="Q31" s="7"/>
    </row>
    <row r="32" spans="2:17" ht="13.35" customHeight="1">
      <c r="B32" s="7"/>
      <c r="C32" s="7"/>
      <c r="D32" s="131"/>
      <c r="E32" s="132"/>
      <c r="F32" s="132"/>
      <c r="G32" s="132"/>
      <c r="H32" s="132"/>
      <c r="I32" s="132"/>
      <c r="J32" s="132"/>
      <c r="K32" s="132"/>
      <c r="L32" s="132"/>
      <c r="M32" s="132"/>
      <c r="N32" s="132"/>
      <c r="O32" s="132"/>
      <c r="P32" s="7"/>
      <c r="Q32" s="7"/>
    </row>
    <row r="33" spans="2:17" ht="13.35" customHeight="1">
      <c r="B33" s="7"/>
      <c r="C33" s="7"/>
      <c r="D33" s="131"/>
      <c r="E33" s="132"/>
      <c r="F33" s="132"/>
      <c r="G33" s="132"/>
      <c r="H33" s="132"/>
      <c r="I33" s="132"/>
      <c r="J33" s="132"/>
      <c r="K33" s="132"/>
      <c r="L33" s="132"/>
      <c r="M33" s="132"/>
      <c r="N33" s="132"/>
      <c r="O33" s="132"/>
      <c r="P33" s="7"/>
      <c r="Q33" s="7"/>
    </row>
    <row r="34" spans="2:17" ht="13.35" customHeight="1">
      <c r="B34" s="7"/>
      <c r="C34" s="7"/>
      <c r="D34" s="131"/>
      <c r="E34" s="132"/>
      <c r="F34" s="132"/>
      <c r="G34" s="132"/>
      <c r="H34" s="132"/>
      <c r="I34" s="132"/>
      <c r="J34" s="132"/>
      <c r="K34" s="132"/>
      <c r="L34" s="132"/>
      <c r="M34" s="132"/>
      <c r="N34" s="132"/>
      <c r="O34" s="132"/>
      <c r="P34" s="7"/>
      <c r="Q34" s="7"/>
    </row>
    <row r="35" spans="2:17" ht="13.35" customHeight="1">
      <c r="B35" s="7"/>
      <c r="C35" s="7"/>
      <c r="D35" s="131"/>
      <c r="E35" s="132"/>
      <c r="F35" s="132"/>
      <c r="G35" s="132"/>
      <c r="H35" s="132"/>
      <c r="I35" s="132"/>
      <c r="J35" s="132"/>
      <c r="K35" s="132"/>
      <c r="L35" s="132"/>
      <c r="M35" s="132"/>
      <c r="N35" s="132"/>
      <c r="O35" s="132"/>
      <c r="P35" s="7"/>
      <c r="Q35" s="7"/>
    </row>
    <row r="36" spans="2:17" ht="13.35" customHeight="1">
      <c r="B36" s="7"/>
      <c r="C36" s="7"/>
      <c r="D36" s="131"/>
      <c r="E36" s="132"/>
      <c r="F36" s="132"/>
      <c r="G36" s="132"/>
      <c r="H36" s="132"/>
      <c r="I36" s="132"/>
      <c r="J36" s="132"/>
      <c r="K36" s="132"/>
      <c r="L36" s="132"/>
      <c r="M36" s="132"/>
      <c r="N36" s="132"/>
      <c r="O36" s="132"/>
      <c r="P36" s="7"/>
      <c r="Q36" s="7"/>
    </row>
    <row r="37" spans="2:17" ht="13.35" customHeight="1">
      <c r="B37" s="7"/>
      <c r="C37" s="7"/>
      <c r="D37" s="131"/>
      <c r="E37" s="132"/>
      <c r="F37" s="132"/>
      <c r="G37" s="132"/>
      <c r="H37" s="132"/>
      <c r="I37" s="132"/>
      <c r="J37" s="132"/>
      <c r="K37" s="132"/>
      <c r="L37" s="132"/>
      <c r="M37" s="132"/>
      <c r="N37" s="132"/>
      <c r="O37" s="132"/>
      <c r="P37" s="7"/>
      <c r="Q37" s="7"/>
    </row>
    <row r="38" spans="2:17" ht="13.35" customHeight="1">
      <c r="B38" s="7" t="s">
        <v>97</v>
      </c>
      <c r="C38" s="7"/>
      <c r="D38" s="131"/>
      <c r="E38" s="132"/>
      <c r="F38" s="48"/>
      <c r="G38" s="48"/>
      <c r="H38" s="48"/>
      <c r="I38" s="48"/>
      <c r="J38" s="48"/>
      <c r="K38" s="48"/>
      <c r="L38" s="48"/>
      <c r="M38" s="48"/>
      <c r="N38" s="48"/>
      <c r="O38" s="48"/>
      <c r="P38" s="7"/>
      <c r="Q38" s="7"/>
    </row>
    <row r="39" spans="2:17" ht="13.35" customHeight="1">
      <c r="F39" s="12">
        <f>CSM!F23*('Cash Flows'!E49/'Cash Flows'!E14)</f>
        <v>605.33379549407914</v>
      </c>
      <c r="G39" s="12">
        <f>CSM!G23*('Cash Flows'!F49/'Cash Flows'!F14)</f>
        <v>529.4443249785345</v>
      </c>
      <c r="H39" s="12">
        <f>CSM!H23*('Cash Flows'!G49/'Cash Flows'!G14)</f>
        <v>456.04487261672654</v>
      </c>
      <c r="I39" s="12">
        <f>CSM!I23*('Cash Flows'!H49/'Cash Flows'!H14)</f>
        <v>384.98006206598347</v>
      </c>
      <c r="J39" s="12">
        <f>CSM!J23*('Cash Flows'!I49/'Cash Flows'!I14)</f>
        <v>314.17281302777945</v>
      </c>
      <c r="K39" s="12">
        <f>CSM!K23*('Cash Flows'!J49/'Cash Flows'!J14)</f>
        <v>247.75428388963991</v>
      </c>
      <c r="L39" s="12">
        <f>CSM!L23*('Cash Flows'!K49/'Cash Flows'!K14)</f>
        <v>183.24519550295963</v>
      </c>
      <c r="M39" s="12">
        <f>CSM!M23*('Cash Flows'!L49/'Cash Flows'!L14)</f>
        <v>120.52487648176351</v>
      </c>
      <c r="N39" s="12">
        <f>CSM!N23*('Cash Flows'!M49/'Cash Flows'!M14)</f>
        <v>59.479346352314465</v>
      </c>
      <c r="O39" s="12">
        <f>CSM!O23*('Cash Flows'!N49/'Cash Flows'!N14)</f>
        <v>2.8248146682488274E-13</v>
      </c>
    </row>
    <row r="40" spans="2:17" ht="13.35" customHeight="1">
      <c r="D40" s="129" t="s">
        <v>35</v>
      </c>
      <c r="E40" s="130">
        <f>E18</f>
        <v>689.37784597342761</v>
      </c>
      <c r="F40" s="130"/>
      <c r="G40" s="130"/>
      <c r="H40" s="130"/>
      <c r="I40" s="130"/>
      <c r="J40" s="130"/>
      <c r="K40" s="130"/>
      <c r="L40" s="130"/>
      <c r="M40" s="130"/>
      <c r="N40" s="130"/>
      <c r="O40" s="130"/>
    </row>
    <row r="42" spans="2:17" ht="13.35" customHeight="1">
      <c r="D42" s="129" t="s">
        <v>72</v>
      </c>
      <c r="E42" s="34"/>
      <c r="F42" s="51">
        <f>E40</f>
        <v>689.37784597342761</v>
      </c>
      <c r="G42" s="51">
        <f>F50</f>
        <v>605.33379549407914</v>
      </c>
      <c r="H42" s="51">
        <f t="shared" ref="H42:O42" si="3">G50</f>
        <v>529.4443249785345</v>
      </c>
      <c r="I42" s="51">
        <f t="shared" si="3"/>
        <v>456.04487261672654</v>
      </c>
      <c r="J42" s="51">
        <f t="shared" si="3"/>
        <v>384.98006206598347</v>
      </c>
      <c r="K42" s="51">
        <f t="shared" si="3"/>
        <v>314.17281302777945</v>
      </c>
      <c r="L42" s="51">
        <f t="shared" si="3"/>
        <v>247.75428388963991</v>
      </c>
      <c r="M42" s="51">
        <f t="shared" si="3"/>
        <v>183.24519550295958</v>
      </c>
      <c r="N42" s="51">
        <f t="shared" si="3"/>
        <v>120.52487648176346</v>
      </c>
      <c r="O42" s="51">
        <f t="shared" si="3"/>
        <v>59.479346352314423</v>
      </c>
    </row>
    <row r="43" spans="2:17" ht="13.35" customHeight="1">
      <c r="D43" s="129" t="s">
        <v>73</v>
      </c>
      <c r="E43" s="11"/>
      <c r="F43" s="51">
        <f>-F42*'Inputs-Assumptions-Policy Specs'!D31</f>
        <v>-24.128224609069967</v>
      </c>
      <c r="G43" s="51">
        <f>-G42*'Inputs-Assumptions-Policy Specs'!E31</f>
        <v>-21.186682842292772</v>
      </c>
      <c r="H43" s="51">
        <f>-H42*'Inputs-Assumptions-Policy Specs'!F31</f>
        <v>-18.530551374248709</v>
      </c>
      <c r="I43" s="51">
        <f>-I42*'Inputs-Assumptions-Policy Specs'!G31</f>
        <v>-15.961570541585431</v>
      </c>
      <c r="J43" s="51">
        <f>-J42*'Inputs-Assumptions-Policy Specs'!H31</f>
        <v>-13.474302172309423</v>
      </c>
      <c r="K43" s="51">
        <f>-K42*'Inputs-Assumptions-Policy Specs'!I31</f>
        <v>-10.996048455972282</v>
      </c>
      <c r="L43" s="51">
        <f>-L42*'Inputs-Assumptions-Policy Specs'!J31</f>
        <v>-8.6713999361373979</v>
      </c>
      <c r="M43" s="51">
        <f>-M42*'Inputs-Assumptions-Policy Specs'!K31</f>
        <v>-6.4135818426035858</v>
      </c>
      <c r="N43" s="51">
        <f>-N42*'Inputs-Assumptions-Policy Specs'!L31</f>
        <v>-4.2183706768617215</v>
      </c>
      <c r="O43" s="51">
        <f>-O42*'Inputs-Assumptions-Policy Specs'!M31</f>
        <v>-2.0817771223310051</v>
      </c>
    </row>
    <row r="44" spans="2:17" ht="13.35" customHeight="1">
      <c r="D44" s="129" t="s">
        <v>187</v>
      </c>
      <c r="E44" s="11"/>
      <c r="F44" s="51">
        <f>F22*'Cash Flows'!D49/'Cash Flows'!D14</f>
        <v>108.1722750884185</v>
      </c>
      <c r="G44" s="51">
        <f>G22*'Cash Flows'!E49/'Cash Flows'!E14</f>
        <v>97.076153357837384</v>
      </c>
      <c r="H44" s="51">
        <f>H22*'Cash Flows'!F49/'Cash Flows'!F14</f>
        <v>91.930003736056662</v>
      </c>
      <c r="I44" s="51">
        <f>I22*'Cash Flows'!G49/'Cash Flows'!G14</f>
        <v>87.026381092328535</v>
      </c>
      <c r="J44" s="51">
        <f>J22*'Cash Flows'!H49/'Cash Flows'!H14</f>
        <v>82.35120521782143</v>
      </c>
      <c r="K44" s="51">
        <f>K22*'Cash Flows'!I49/'Cash Flows'!I14</f>
        <v>77.414577594111861</v>
      </c>
      <c r="L44" s="51">
        <f>L22*'Cash Flows'!J49/'Cash Flows'!J14</f>
        <v>73.180488322817723</v>
      </c>
      <c r="M44" s="51">
        <f>M22*'Cash Flows'!K49/'Cash Flows'!K14</f>
        <v>69.133900863799695</v>
      </c>
      <c r="N44" s="51">
        <f>N22*'Cash Flows'!L49/'Cash Flows'!L14</f>
        <v>65.263900806310758</v>
      </c>
      <c r="O44" s="51">
        <f>O22*'Cash Flows'!M49/'Cash Flows'!M14</f>
        <v>61.561123474645186</v>
      </c>
    </row>
    <row r="45" spans="2:17" ht="13.35" customHeight="1">
      <c r="D45" s="142" t="s">
        <v>119</v>
      </c>
      <c r="E45" s="137"/>
      <c r="F45" s="141">
        <f>-CSM!F23*('Cash Flows'!E49/'Cash Flows'!E14-1)*(F13=5)</f>
        <v>0</v>
      </c>
      <c r="G45" s="141">
        <f>-CSM!G23*('Cash Flows'!F49/'Cash Flows'!F14-1)*(G13=5)</f>
        <v>0</v>
      </c>
      <c r="H45" s="141">
        <f>-CSM!H23*('Cash Flows'!G49/'Cash Flows'!G14-1)*(H13=5)</f>
        <v>0</v>
      </c>
      <c r="I45" s="141">
        <f>-CSM!I23*('Cash Flows'!H49/'Cash Flows'!H14-1)*(I13=5)</f>
        <v>0</v>
      </c>
      <c r="J45" s="141">
        <f>-CSM!J23*('Cash Flows'!I49/'Cash Flows'!I14-1)*(J13=5)</f>
        <v>1.930345992692007</v>
      </c>
      <c r="K45" s="141">
        <f>-CSM!K23*('Cash Flows'!J49/'Cash Flows'!J14-1)*(K13=5)</f>
        <v>0</v>
      </c>
      <c r="L45" s="141">
        <f>-CSM!L23*('Cash Flows'!K49/'Cash Flows'!K14-1)*(L13=5)</f>
        <v>0</v>
      </c>
      <c r="M45" s="141">
        <f>-CSM!M23*('Cash Flows'!L49/'Cash Flows'!L14-1)*(M13=5)</f>
        <v>0</v>
      </c>
      <c r="N45" s="141">
        <f>-CSM!N23*('Cash Flows'!M49/'Cash Flows'!M14-1)*(N13=5)</f>
        <v>0</v>
      </c>
      <c r="O45" s="141">
        <f>-CSM!O23*('Cash Flows'!N49/'Cash Flows'!N14-1)*(O13=5)</f>
        <v>0</v>
      </c>
    </row>
    <row r="46" spans="2:17" ht="13.35" customHeight="1">
      <c r="D46" s="129" t="s">
        <v>74</v>
      </c>
      <c r="E46" s="34"/>
      <c r="F46" s="51">
        <f>F42-F43-F44-F45</f>
        <v>605.33379549407914</v>
      </c>
      <c r="G46" s="51">
        <f t="shared" ref="G46:O46" si="4">G42-G43-G44-G45</f>
        <v>529.4443249785345</v>
      </c>
      <c r="H46" s="51">
        <f t="shared" si="4"/>
        <v>456.04487261672654</v>
      </c>
      <c r="I46" s="51">
        <f t="shared" si="4"/>
        <v>384.98006206598347</v>
      </c>
      <c r="J46" s="51">
        <f>J42-J43-J44-J45</f>
        <v>314.17281302777945</v>
      </c>
      <c r="K46" s="51">
        <f t="shared" si="4"/>
        <v>247.75428388963991</v>
      </c>
      <c r="L46" s="51">
        <f t="shared" si="4"/>
        <v>183.24519550295958</v>
      </c>
      <c r="M46" s="51">
        <f t="shared" si="4"/>
        <v>120.52487648176346</v>
      </c>
      <c r="N46" s="51">
        <f t="shared" si="4"/>
        <v>59.479346352314423</v>
      </c>
      <c r="O46" s="51">
        <f t="shared" si="4"/>
        <v>2.4158453015843406E-13</v>
      </c>
    </row>
    <row r="47" spans="2:17" ht="13.35" customHeight="1">
      <c r="D47" s="129" t="s">
        <v>197</v>
      </c>
      <c r="E47" s="11"/>
      <c r="F47" s="51">
        <f>PVCF!F70</f>
        <v>0</v>
      </c>
      <c r="G47" s="51">
        <f>PVCF!G70</f>
        <v>0</v>
      </c>
      <c r="H47" s="51">
        <f>PVCF!H70</f>
        <v>0</v>
      </c>
      <c r="I47" s="51">
        <f>PVCF!I70</f>
        <v>0</v>
      </c>
      <c r="J47" s="51">
        <f>PVCF!J70</f>
        <v>0</v>
      </c>
      <c r="K47" s="51">
        <f>PVCF!K70</f>
        <v>0</v>
      </c>
      <c r="L47" s="51">
        <f>PVCF!L70</f>
        <v>0</v>
      </c>
      <c r="M47" s="51">
        <f>PVCF!M70</f>
        <v>0</v>
      </c>
      <c r="N47" s="51">
        <f>PVCF!N70</f>
        <v>0</v>
      </c>
      <c r="O47" s="51">
        <f>PVCF!O70</f>
        <v>0</v>
      </c>
    </row>
    <row r="48" spans="2:17" ht="13.35" customHeight="1">
      <c r="D48" s="129" t="s">
        <v>87</v>
      </c>
      <c r="E48" s="11"/>
      <c r="F48" s="51">
        <f>-PVCF!F73</f>
        <v>0</v>
      </c>
      <c r="G48" s="51">
        <f>-PVCF!G73</f>
        <v>0</v>
      </c>
      <c r="H48" s="51">
        <f>-PVCF!H73</f>
        <v>0</v>
      </c>
      <c r="I48" s="51">
        <f>-PVCF!I73</f>
        <v>0</v>
      </c>
      <c r="J48" s="51">
        <f>-PVCF!J73</f>
        <v>0</v>
      </c>
      <c r="K48" s="51">
        <f>-PVCF!K73</f>
        <v>0</v>
      </c>
      <c r="L48" s="51">
        <f>-PVCF!L73</f>
        <v>0</v>
      </c>
      <c r="M48" s="51">
        <f>-PVCF!M73</f>
        <v>0</v>
      </c>
      <c r="N48" s="51">
        <f>-PVCF!N73</f>
        <v>0</v>
      </c>
      <c r="O48" s="51">
        <f>-PVCF!O73</f>
        <v>0</v>
      </c>
    </row>
    <row r="49" spans="2:15" ht="13.35" customHeight="1">
      <c r="D49" s="129" t="s">
        <v>88</v>
      </c>
      <c r="E49" s="11"/>
      <c r="F49" s="51">
        <f>RA!F40*(F13=5)</f>
        <v>0</v>
      </c>
      <c r="G49" s="51">
        <f>RA!G40*(G13=5)</f>
        <v>0</v>
      </c>
      <c r="H49" s="51">
        <f>RA!H40*(H13=5)</f>
        <v>0</v>
      </c>
      <c r="I49" s="51">
        <f>RA!I40*(I13=5)</f>
        <v>0</v>
      </c>
      <c r="J49" s="51">
        <f>RA!J40*(J13=5)</f>
        <v>0</v>
      </c>
      <c r="K49" s="51">
        <f>RA!K40*(K13=5)</f>
        <v>0</v>
      </c>
      <c r="L49" s="51">
        <f>RA!L40*(L13=5)</f>
        <v>0</v>
      </c>
      <c r="M49" s="51">
        <f>RA!M40*(M13=5)</f>
        <v>0</v>
      </c>
      <c r="N49" s="51">
        <f>RA!N40*(N13=5)</f>
        <v>0</v>
      </c>
      <c r="O49" s="51">
        <f>RA!O40*(O13=5)</f>
        <v>0</v>
      </c>
    </row>
    <row r="50" spans="2:15" ht="13.35" customHeight="1">
      <c r="D50" s="129" t="s">
        <v>75</v>
      </c>
      <c r="E50" s="34"/>
      <c r="F50" s="51">
        <f>SUM(F46:F49)</f>
        <v>605.33379549407914</v>
      </c>
      <c r="G50" s="51">
        <f t="shared" ref="G50:O50" si="5">SUM(G46:G49)</f>
        <v>529.4443249785345</v>
      </c>
      <c r="H50" s="51">
        <f t="shared" si="5"/>
        <v>456.04487261672654</v>
      </c>
      <c r="I50" s="51">
        <f t="shared" si="5"/>
        <v>384.98006206598347</v>
      </c>
      <c r="J50" s="51">
        <f>SUM(J46:J49)</f>
        <v>314.17281302777945</v>
      </c>
      <c r="K50" s="51">
        <f t="shared" si="5"/>
        <v>247.75428388963991</v>
      </c>
      <c r="L50" s="51">
        <f t="shared" si="5"/>
        <v>183.24519550295958</v>
      </c>
      <c r="M50" s="51">
        <f t="shared" si="5"/>
        <v>120.52487648176346</v>
      </c>
      <c r="N50" s="51">
        <f t="shared" si="5"/>
        <v>59.479346352314423</v>
      </c>
      <c r="O50" s="51">
        <f t="shared" si="5"/>
        <v>2.4158453015843406E-13</v>
      </c>
    </row>
    <row r="51" spans="2:15" ht="13.35" customHeight="1">
      <c r="F51" s="29"/>
      <c r="G51" s="29"/>
      <c r="H51" s="29"/>
      <c r="I51" s="29"/>
      <c r="J51" s="29"/>
      <c r="K51" s="29"/>
      <c r="L51" s="29"/>
      <c r="M51" s="29"/>
      <c r="N51" s="29"/>
      <c r="O51" s="29"/>
    </row>
    <row r="52" spans="2:15" ht="13.35" customHeight="1">
      <c r="F52" s="36"/>
      <c r="G52" s="36"/>
      <c r="H52" s="36"/>
      <c r="I52" s="36"/>
      <c r="J52" s="36"/>
      <c r="K52" s="36"/>
      <c r="L52" s="36"/>
      <c r="M52" s="36"/>
      <c r="N52" s="36"/>
      <c r="O52" s="36"/>
    </row>
    <row r="53" spans="2:15" ht="13.35" customHeight="1">
      <c r="F53" s="36"/>
      <c r="G53" s="36"/>
      <c r="H53" s="36"/>
      <c r="I53" s="36"/>
      <c r="J53" s="20"/>
      <c r="K53" s="18"/>
      <c r="L53" s="18"/>
      <c r="M53" s="18"/>
      <c r="N53" s="18"/>
      <c r="O53" s="18"/>
    </row>
    <row r="55" spans="2:15" ht="13.35" customHeight="1">
      <c r="O55" s="37"/>
    </row>
    <row r="56" spans="2:15" ht="13.35" customHeight="1">
      <c r="B56" s="7"/>
    </row>
    <row r="58" spans="2:15" ht="13.35" customHeight="1">
      <c r="B58" s="7" t="s">
        <v>149</v>
      </c>
      <c r="C58" s="7"/>
      <c r="D58" s="131"/>
      <c r="E58" s="132"/>
      <c r="F58" s="48"/>
      <c r="G58" s="48"/>
      <c r="H58" s="48"/>
      <c r="I58" s="48"/>
      <c r="J58" s="48"/>
      <c r="K58" s="48"/>
      <c r="L58" s="48"/>
      <c r="M58" s="48"/>
      <c r="N58" s="48"/>
      <c r="O58" s="48"/>
    </row>
    <row r="59" spans="2:15" ht="13.35" customHeight="1">
      <c r="F59" s="12">
        <f>CSM!F23*('Cash Flows'!E89/'Cash Flows'!E14)</f>
        <v>605.33379549407914</v>
      </c>
      <c r="G59" s="12">
        <f>CSM!G23*('Cash Flows'!F89/'Cash Flows'!F14)</f>
        <v>529.4443249785345</v>
      </c>
      <c r="H59" s="12">
        <f>CSM!H23*('Cash Flows'!G89/'Cash Flows'!G14)</f>
        <v>456.04487261672654</v>
      </c>
      <c r="I59" s="12">
        <f>CSM!I23*('Cash Flows'!H89/'Cash Flows'!H14)</f>
        <v>384.98006206598347</v>
      </c>
      <c r="J59" s="12">
        <f>CSM!J23*('Cash Flows'!I89/'Cash Flows'!I14)</f>
        <v>316.10315902047148</v>
      </c>
      <c r="K59" s="12">
        <f>CSM!K23*('Cash Flows'!J89/'Cash Flows'!J14)</f>
        <v>249.27654001508114</v>
      </c>
      <c r="L59" s="12">
        <f>CSM!L23*('Cash Flows'!K89/'Cash Flows'!K14)</f>
        <v>184.37109377980357</v>
      </c>
      <c r="M59" s="12">
        <f>CSM!M23*('Cash Flows'!L89/'Cash Flows'!L14)</f>
        <v>121.26540749746185</v>
      </c>
      <c r="N59" s="12">
        <f>CSM!N23*('Cash Flows'!M89/'Cash Flows'!M14)</f>
        <v>59.844800373534866</v>
      </c>
      <c r="O59" s="12">
        <f>CSM!O23*('Cash Flows'!N89/'Cash Flows'!N14)</f>
        <v>2.8421709430404007E-13</v>
      </c>
    </row>
    <row r="60" spans="2:15" ht="13.35" customHeight="1">
      <c r="D60" s="129" t="s">
        <v>35</v>
      </c>
      <c r="E60" s="130">
        <f>MAX(-PVCF!E101-RA!E55,0)</f>
        <v>1076.9537854489245</v>
      </c>
      <c r="F60" s="130"/>
      <c r="G60" s="130"/>
      <c r="H60" s="130"/>
      <c r="I60" s="130"/>
      <c r="J60" s="130"/>
      <c r="K60" s="130"/>
      <c r="L60" s="130"/>
      <c r="M60" s="130"/>
      <c r="N60" s="130"/>
      <c r="O60" s="130"/>
    </row>
    <row r="62" spans="2:15" ht="13.35" customHeight="1">
      <c r="D62" s="129" t="s">
        <v>72</v>
      </c>
      <c r="E62" s="34"/>
      <c r="F62" s="51">
        <f>E60</f>
        <v>1076.9537854489245</v>
      </c>
      <c r="G62" s="51">
        <f>F70</f>
        <v>1006.4748928512183</v>
      </c>
      <c r="H62" s="51">
        <f t="shared" ref="H62" si="6">G70</f>
        <v>944.6253607431737</v>
      </c>
      <c r="I62" s="51">
        <f t="shared" ref="I62" si="7">H70</f>
        <v>885.75724463312815</v>
      </c>
      <c r="J62" s="51">
        <f t="shared" ref="J62" si="8">I70</f>
        <v>829.73236710295919</v>
      </c>
      <c r="K62" s="51">
        <f t="shared" ref="K62" si="9">J70</f>
        <v>776.42179473374131</v>
      </c>
      <c r="L62" s="51">
        <f t="shared" ref="L62" si="10">K70</f>
        <v>725.70632797831547</v>
      </c>
      <c r="M62" s="51">
        <f t="shared" ref="M62" si="11">L70</f>
        <v>677.47592432175111</v>
      </c>
      <c r="N62" s="51">
        <f t="shared" ref="N62" si="12">M70</f>
        <v>631.62890710837746</v>
      </c>
      <c r="O62" s="51">
        <f t="shared" ref="O62" si="13">N70</f>
        <v>588.07102247083253</v>
      </c>
    </row>
    <row r="63" spans="2:15" ht="13.35" customHeight="1">
      <c r="D63" s="129" t="s">
        <v>73</v>
      </c>
      <c r="E63" s="11"/>
      <c r="F63" s="51">
        <f>-F62*'Inputs-Assumptions-Policy Specs'!D31</f>
        <v>-37.693382490712359</v>
      </c>
      <c r="G63" s="51">
        <f>-G62*'Inputs-Assumptions-Policy Specs'!E31</f>
        <v>-35.226621249792643</v>
      </c>
      <c r="H63" s="51">
        <f>-H62*'Inputs-Assumptions-Policy Specs'!F31</f>
        <v>-33.061887626011085</v>
      </c>
      <c r="I63" s="51">
        <f>-I62*'Inputs-Assumptions-Policy Specs'!G31</f>
        <v>-31.001503562159488</v>
      </c>
      <c r="J63" s="51">
        <f>-J62*'Inputs-Assumptions-Policy Specs'!H31</f>
        <v>-29.040632848603575</v>
      </c>
      <c r="K63" s="51">
        <f>-K62*'Inputs-Assumptions-Policy Specs'!I31</f>
        <v>-27.17476281568095</v>
      </c>
      <c r="L63" s="51">
        <f>-L62*'Inputs-Assumptions-Policy Specs'!J31</f>
        <v>-25.399721479241045</v>
      </c>
      <c r="M63" s="51">
        <f>-M62*'Inputs-Assumptions-Policy Specs'!K31</f>
        <v>-23.711657351261291</v>
      </c>
      <c r="N63" s="51">
        <f>-N62*'Inputs-Assumptions-Policy Specs'!L31</f>
        <v>-22.107011748793212</v>
      </c>
      <c r="O63" s="51">
        <f>-O62*'Inputs-Assumptions-Policy Specs'!M31</f>
        <v>-20.58248578647914</v>
      </c>
    </row>
    <row r="64" spans="2:15" ht="13.35" customHeight="1">
      <c r="D64" s="129" t="s">
        <v>187</v>
      </c>
      <c r="E64" s="11"/>
      <c r="F64" s="112">
        <f>F22*'Cash Flows'!D89/'Cash Flows'!D14</f>
        <v>108.1722750884185</v>
      </c>
      <c r="G64" s="112">
        <f>G22*'Cash Flows'!E89/'Cash Flows'!E14</f>
        <v>97.076153357837384</v>
      </c>
      <c r="H64" s="112">
        <f>H22*'Cash Flows'!F89/'Cash Flows'!F14</f>
        <v>91.930003736056662</v>
      </c>
      <c r="I64" s="112">
        <f>I22*'Cash Flows'!G89/'Cash Flows'!G14</f>
        <v>87.026381092328535</v>
      </c>
      <c r="J64" s="112">
        <f>J22*'Cash Flows'!H89/'Cash Flows'!H14</f>
        <v>82.35120521782143</v>
      </c>
      <c r="K64" s="112">
        <f>K22*'Cash Flows'!I89/'Cash Flows'!I14</f>
        <v>77.890229571106843</v>
      </c>
      <c r="L64" s="112">
        <f>L22*'Cash Flows'!J89/'Cash Flows'!J14</f>
        <v>73.630125135805429</v>
      </c>
      <c r="M64" s="112">
        <f>M22*'Cash Flows'!K89/'Cash Flows'!K14</f>
        <v>69.558674564634842</v>
      </c>
      <c r="N64" s="112">
        <f>N22*'Cash Flows'!L89/'Cash Flows'!L14</f>
        <v>65.664896386338143</v>
      </c>
      <c r="O64" s="112">
        <f>O22*'Cash Flows'!M89/'Cash Flows'!M14</f>
        <v>61.939368386608301</v>
      </c>
    </row>
    <row r="65" spans="4:15" ht="13.35" customHeight="1">
      <c r="D65" s="142" t="s">
        <v>119</v>
      </c>
      <c r="E65" s="137"/>
      <c r="F65" s="141">
        <f>-CSM!F23*('Cash Flows'!E89/'Cash Flows'!E14-1)*(F13=5)</f>
        <v>0</v>
      </c>
      <c r="G65" s="141">
        <f>-CSM!G23*('Cash Flows'!F89/'Cash Flows'!F14-1)*(G13=5)</f>
        <v>0</v>
      </c>
      <c r="H65" s="141">
        <f>-CSM!H23*('Cash Flows'!G89/'Cash Flows'!G14-1)*(H13=5)</f>
        <v>0</v>
      </c>
      <c r="I65" s="141">
        <f>-CSM!I23*('Cash Flows'!H89/'Cash Flows'!H14-1)*(I13=5)</f>
        <v>0</v>
      </c>
      <c r="J65" s="141">
        <f>-CSM!J23*('Cash Flows'!I89/'Cash Flows'!I14-1)*(J13=5)</f>
        <v>0</v>
      </c>
      <c r="K65" s="141">
        <f>-CSM!K23*('Cash Flows'!J89/'Cash Flows'!J14-1)*(K13=5)</f>
        <v>0</v>
      </c>
      <c r="L65" s="141">
        <f>-CSM!L23*('Cash Flows'!K89/'Cash Flows'!K14-1)*(L13=5)</f>
        <v>0</v>
      </c>
      <c r="M65" s="141">
        <f>-CSM!M23*('Cash Flows'!L89/'Cash Flows'!L14-1)*(M13=5)</f>
        <v>0</v>
      </c>
      <c r="N65" s="141">
        <f>-CSM!N23*('Cash Flows'!M89/'Cash Flows'!M14-1)*(N13=5)</f>
        <v>0</v>
      </c>
      <c r="O65" s="141">
        <f>-CSM!O23*('Cash Flows'!N89/'Cash Flows'!N14-1)*(O13=5)</f>
        <v>0</v>
      </c>
    </row>
    <row r="66" spans="4:15" ht="13.35" customHeight="1">
      <c r="D66" s="129" t="s">
        <v>74</v>
      </c>
      <c r="E66" s="34"/>
      <c r="F66" s="51">
        <f>F62-F63-F64-F65</f>
        <v>1006.4748928512183</v>
      </c>
      <c r="G66" s="51">
        <f t="shared" ref="G66:I66" si="14">G62-G63-G64-G65</f>
        <v>944.6253607431737</v>
      </c>
      <c r="H66" s="51">
        <f t="shared" si="14"/>
        <v>885.75724463312815</v>
      </c>
      <c r="I66" s="51">
        <f t="shared" si="14"/>
        <v>829.73236710295919</v>
      </c>
      <c r="J66" s="51">
        <f>J62-J63-J64-J65</f>
        <v>776.42179473374131</v>
      </c>
      <c r="K66" s="51">
        <f t="shared" ref="K66:O66" si="15">K62-K63-K64-K65</f>
        <v>725.70632797831547</v>
      </c>
      <c r="L66" s="51">
        <f t="shared" si="15"/>
        <v>677.47592432175111</v>
      </c>
      <c r="M66" s="51">
        <f t="shared" si="15"/>
        <v>631.62890710837746</v>
      </c>
      <c r="N66" s="51">
        <f t="shared" si="15"/>
        <v>588.07102247083253</v>
      </c>
      <c r="O66" s="51">
        <f t="shared" si="15"/>
        <v>546.71413987070332</v>
      </c>
    </row>
    <row r="67" spans="4:15" ht="13.35" customHeight="1">
      <c r="D67" s="129" t="s">
        <v>197</v>
      </c>
      <c r="E67" s="11"/>
      <c r="F67" s="51">
        <f>PVCF!F116</f>
        <v>0</v>
      </c>
      <c r="G67" s="51">
        <f>PVCF!G116</f>
        <v>0</v>
      </c>
      <c r="H67" s="51">
        <f>PVCF!H116</f>
        <v>0</v>
      </c>
      <c r="I67" s="51">
        <f>PVCF!I116</f>
        <v>0</v>
      </c>
      <c r="J67" s="51">
        <f>PVCF!J116</f>
        <v>0</v>
      </c>
      <c r="K67" s="51">
        <f>PVCF!K116</f>
        <v>0</v>
      </c>
      <c r="L67" s="51">
        <f>PVCF!L116</f>
        <v>0</v>
      </c>
      <c r="M67" s="51">
        <f>PVCF!M116</f>
        <v>0</v>
      </c>
      <c r="N67" s="51">
        <f>PVCF!N116</f>
        <v>0</v>
      </c>
      <c r="O67" s="51">
        <f>PVCF!O116</f>
        <v>0</v>
      </c>
    </row>
    <row r="68" spans="4:15" ht="13.35" customHeight="1">
      <c r="D68" s="129" t="s">
        <v>87</v>
      </c>
      <c r="E68" s="11"/>
      <c r="F68" s="51">
        <f>-PVCF!F119</f>
        <v>0</v>
      </c>
      <c r="G68" s="51">
        <f>-PVCF!G119</f>
        <v>0</v>
      </c>
      <c r="H68" s="51">
        <f>-PVCF!H119</f>
        <v>0</v>
      </c>
      <c r="I68" s="51">
        <f>-PVCF!I119</f>
        <v>0</v>
      </c>
      <c r="J68" s="51">
        <f>-PVCF!J119</f>
        <v>0</v>
      </c>
      <c r="K68" s="51">
        <f>-PVCF!K119</f>
        <v>0</v>
      </c>
      <c r="L68" s="51">
        <f>-PVCF!L119</f>
        <v>0</v>
      </c>
      <c r="M68" s="51">
        <f>-PVCF!M119</f>
        <v>0</v>
      </c>
      <c r="N68" s="51">
        <f>-PVCF!N119</f>
        <v>0</v>
      </c>
      <c r="O68" s="51">
        <f>-PVCF!O119</f>
        <v>0</v>
      </c>
    </row>
    <row r="69" spans="4:15" ht="13.35" customHeight="1">
      <c r="D69" s="129" t="s">
        <v>88</v>
      </c>
      <c r="E69" s="11"/>
      <c r="F69" s="51">
        <f>RA!F60*(F53=5)</f>
        <v>0</v>
      </c>
      <c r="G69" s="51">
        <f>RA!G60*(G53=5)</f>
        <v>0</v>
      </c>
      <c r="H69" s="51">
        <f>RA!H60*(H53=5)</f>
        <v>0</v>
      </c>
      <c r="I69" s="51">
        <f>RA!I60*(I53=5)</f>
        <v>0</v>
      </c>
      <c r="J69" s="51">
        <f>RA!J60*(J53=5)</f>
        <v>0</v>
      </c>
      <c r="K69" s="51">
        <f>RA!K60*(K53=5)</f>
        <v>0</v>
      </c>
      <c r="L69" s="51">
        <f>RA!L60*(L53=5)</f>
        <v>0</v>
      </c>
      <c r="M69" s="51">
        <f>RA!M60*(M53=5)</f>
        <v>0</v>
      </c>
      <c r="N69" s="51">
        <f>RA!N60*(N53=5)</f>
        <v>0</v>
      </c>
      <c r="O69" s="51">
        <f>RA!O60*(O53=5)</f>
        <v>0</v>
      </c>
    </row>
    <row r="70" spans="4:15" ht="13.35" customHeight="1">
      <c r="D70" s="129" t="s">
        <v>75</v>
      </c>
      <c r="E70" s="34"/>
      <c r="F70" s="51">
        <f>SUM(F66:F69)</f>
        <v>1006.4748928512183</v>
      </c>
      <c r="G70" s="51">
        <f t="shared" ref="G70:I70" si="16">SUM(G66:G69)</f>
        <v>944.6253607431737</v>
      </c>
      <c r="H70" s="51">
        <f t="shared" si="16"/>
        <v>885.75724463312815</v>
      </c>
      <c r="I70" s="51">
        <f t="shared" si="16"/>
        <v>829.73236710295919</v>
      </c>
      <c r="J70" s="51">
        <f>SUM(J66:J69)</f>
        <v>776.42179473374131</v>
      </c>
      <c r="K70" s="51">
        <f t="shared" ref="K70:O70" si="17">SUM(K66:K69)</f>
        <v>725.70632797831547</v>
      </c>
      <c r="L70" s="51">
        <f t="shared" si="17"/>
        <v>677.47592432175111</v>
      </c>
      <c r="M70" s="51">
        <f t="shared" si="17"/>
        <v>631.62890710837746</v>
      </c>
      <c r="N70" s="51">
        <f t="shared" si="17"/>
        <v>588.07102247083253</v>
      </c>
      <c r="O70" s="51">
        <f t="shared" si="17"/>
        <v>546.71413987070332</v>
      </c>
    </row>
    <row r="71" spans="4:15" ht="13.35" customHeight="1">
      <c r="F71" s="29"/>
      <c r="G71" s="29"/>
      <c r="H71" s="29"/>
      <c r="I71" s="29"/>
      <c r="J71" s="29"/>
      <c r="K71" s="29"/>
      <c r="L71" s="29"/>
      <c r="M71" s="29"/>
      <c r="N71" s="29"/>
      <c r="O71" s="29"/>
    </row>
  </sheetData>
  <mergeCells count="1">
    <mergeCell ref="E12:O12"/>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R58"/>
  <sheetViews>
    <sheetView workbookViewId="0">
      <pane xSplit="5" ySplit="8" topLeftCell="F9" activePane="bottomRight" state="frozen"/>
      <selection pane="topRight" activeCell="F1" sqref="F1"/>
      <selection pane="bottomLeft" activeCell="A9" sqref="A9"/>
      <selection pane="bottomRight" activeCell="A2" sqref="A2"/>
    </sheetView>
  </sheetViews>
  <sheetFormatPr defaultColWidth="9" defaultRowHeight="13.35" customHeight="1"/>
  <cols>
    <col min="1" max="1" width="1.88671875" style="1" customWidth="1"/>
    <col min="2" max="3" width="9" style="1"/>
    <col min="4" max="4" width="24.5546875" style="1" customWidth="1"/>
    <col min="5" max="5" width="9" style="1"/>
    <col min="6" max="15" width="7.5546875" style="1" customWidth="1"/>
    <col min="16" max="16" width="9" style="1"/>
    <col min="17" max="17" width="12.44140625" style="1" customWidth="1"/>
    <col min="18" max="16384" width="9" style="1"/>
  </cols>
  <sheetData>
    <row r="1" spans="1:18" ht="13.35" customHeight="1">
      <c r="A1" s="151" t="s">
        <v>128</v>
      </c>
      <c r="M1" s="181" t="s">
        <v>202</v>
      </c>
    </row>
    <row r="2" spans="1:18" ht="13.35" customHeight="1">
      <c r="A2" s="180" t="s">
        <v>199</v>
      </c>
    </row>
    <row r="3" spans="1:18" ht="2.1" customHeight="1">
      <c r="A3" s="151"/>
    </row>
    <row r="4" spans="1:18" ht="13.35" customHeight="1">
      <c r="A4" s="150" t="s">
        <v>131</v>
      </c>
    </row>
    <row r="5" spans="1:18" ht="13.35" customHeight="1">
      <c r="A5" s="7" t="str">
        <f>ProductType</f>
        <v>Level Term</v>
      </c>
    </row>
    <row r="6" spans="1:18" ht="2.1" customHeight="1"/>
    <row r="7" spans="1:18" ht="13.35" customHeight="1">
      <c r="A7" s="168" t="s">
        <v>188</v>
      </c>
      <c r="F7" s="183" t="s">
        <v>132</v>
      </c>
      <c r="G7" s="183"/>
      <c r="H7" s="183"/>
      <c r="I7" s="183"/>
      <c r="J7" s="183"/>
      <c r="K7" s="183"/>
      <c r="L7" s="183"/>
      <c r="M7" s="183"/>
      <c r="N7" s="183"/>
      <c r="O7" s="183"/>
    </row>
    <row r="8" spans="1:18" ht="2.1" customHeight="1"/>
    <row r="9" spans="1:18" ht="13.35" customHeight="1">
      <c r="D9" s="65">
        <v>1</v>
      </c>
      <c r="F9" s="1">
        <v>1</v>
      </c>
      <c r="G9" s="1">
        <v>2</v>
      </c>
      <c r="H9" s="1">
        <v>3</v>
      </c>
      <c r="I9" s="1">
        <v>4</v>
      </c>
      <c r="J9" s="1">
        <v>5</v>
      </c>
      <c r="K9" s="1">
        <v>6</v>
      </c>
      <c r="L9" s="1">
        <v>7</v>
      </c>
      <c r="M9" s="1">
        <v>8</v>
      </c>
      <c r="N9" s="1">
        <v>9</v>
      </c>
      <c r="O9" s="1">
        <v>10</v>
      </c>
      <c r="Q9" s="7" t="s">
        <v>120</v>
      </c>
      <c r="R9" s="7">
        <v>1000</v>
      </c>
    </row>
    <row r="10" spans="1:18" ht="13.35" customHeight="1">
      <c r="D10" s="65"/>
      <c r="Q10" s="7"/>
      <c r="R10" s="7"/>
    </row>
    <row r="11" spans="1:18" ht="13.35" customHeight="1">
      <c r="D11" s="65"/>
      <c r="Q11" s="7"/>
      <c r="R11" s="7"/>
    </row>
    <row r="12" spans="1:18" ht="13.35" customHeight="1">
      <c r="D12" s="7" t="s">
        <v>190</v>
      </c>
      <c r="F12" s="179">
        <f>F14/NPV('Inputs-Assumptions-Policy Specs'!D31,'Cash Flows'!E$14:$N$14)</f>
        <v>0.10697752966825587</v>
      </c>
      <c r="G12" s="179">
        <f>G14/NPV('Inputs-Assumptions-Policy Specs'!E31,'Cash Flows'!F$14:$N$14)</f>
        <v>1.1436707577194076E-2</v>
      </c>
      <c r="H12" s="179">
        <f>H14/NPV('Inputs-Assumptions-Policy Specs'!F31,'Cash Flows'!G$14:$N$14)</f>
        <v>1.1734706600459796E-2</v>
      </c>
    </row>
    <row r="13" spans="1:18" ht="13.35" customHeight="1">
      <c r="D13" s="1" t="s">
        <v>189</v>
      </c>
      <c r="F13" s="15">
        <v>0</v>
      </c>
      <c r="G13" s="15">
        <f>F17</f>
        <v>477.67938391433609</v>
      </c>
      <c r="H13" s="15">
        <f t="shared" ref="H13:O13" si="0">G17</f>
        <v>462.458995454253</v>
      </c>
      <c r="I13" s="15">
        <f t="shared" si="0"/>
        <v>437.82165419553257</v>
      </c>
      <c r="J13" s="15">
        <f t="shared" si="0"/>
        <v>369.59654132036303</v>
      </c>
      <c r="K13" s="15">
        <f t="shared" si="0"/>
        <v>303.4719087722076</v>
      </c>
      <c r="L13" s="15">
        <f t="shared" si="0"/>
        <v>239.31563241862162</v>
      </c>
      <c r="M13" s="15">
        <f t="shared" si="0"/>
        <v>177.00376018119175</v>
      </c>
      <c r="N13" s="15">
        <f t="shared" si="0"/>
        <v>116.41973080981137</v>
      </c>
      <c r="O13" s="15">
        <f t="shared" si="0"/>
        <v>57.453446070344881</v>
      </c>
    </row>
    <row r="14" spans="1:18" ht="13.35" customHeight="1">
      <c r="D14" s="1" t="s">
        <v>77</v>
      </c>
      <c r="F14" s="15">
        <f>('Cash Flows'!E26+'Cash Flows'!E27)*$D$9</f>
        <v>544</v>
      </c>
      <c r="G14" s="15">
        <f>('Cash Flows'!F26+'Cash Flows'!F27)*$D$9</f>
        <v>51.067541440000007</v>
      </c>
      <c r="H14" s="15">
        <f>('Cash Flows'!G26+'Cash Flows'!G27)*$D$9</f>
        <v>45.829122854123312</v>
      </c>
      <c r="I14" s="15">
        <f>('Cash Flows'!H26+'Cash Flows'!H27)*$D$9</f>
        <v>0</v>
      </c>
      <c r="J14" s="15">
        <f>('Cash Flows'!I26+'Cash Flows'!I27)*$D$9</f>
        <v>0</v>
      </c>
      <c r="K14" s="15">
        <f>('Cash Flows'!J26+'Cash Flows'!J27)*$D$9</f>
        <v>0</v>
      </c>
      <c r="L14" s="15">
        <f>('Cash Flows'!K26+'Cash Flows'!K27)*$D$9</f>
        <v>0</v>
      </c>
      <c r="M14" s="15">
        <f>('Cash Flows'!L26+'Cash Flows'!L27)*$D$9</f>
        <v>0</v>
      </c>
      <c r="N14" s="15">
        <f>('Cash Flows'!M26+'Cash Flows'!M27)*$D$9</f>
        <v>0</v>
      </c>
      <c r="O14" s="15">
        <f>('Cash Flows'!N26+'Cash Flows'!N27)*$D$9</f>
        <v>0</v>
      </c>
    </row>
    <row r="15" spans="1:18" ht="13.35" customHeight="1">
      <c r="D15" s="1" t="s">
        <v>73</v>
      </c>
      <c r="F15" s="15">
        <f>-SUM(F13:F14)*'Inputs-Assumptions-Policy Specs'!D31</f>
        <v>-19.040000000000003</v>
      </c>
      <c r="G15" s="15">
        <f>-SUM(G13:G14)*'Inputs-Assumptions-Policy Specs'!E31</f>
        <v>-18.506142387401766</v>
      </c>
      <c r="H15" s="15">
        <f>-SUM(H13:H14)*'Inputs-Assumptions-Policy Specs'!F31</f>
        <v>-17.790084140793173</v>
      </c>
      <c r="I15" s="15">
        <f>-SUM(I13:I14)*'Inputs-Assumptions-Policy Specs'!G31</f>
        <v>-15.323757896843642</v>
      </c>
      <c r="J15" s="15">
        <f>-SUM(J13:J14)*'Inputs-Assumptions-Policy Specs'!H31</f>
        <v>-12.935878946212707</v>
      </c>
      <c r="K15" s="15">
        <f>-SUM(K13:K14)*'Inputs-Assumptions-Policy Specs'!I31</f>
        <v>-10.621516807027266</v>
      </c>
      <c r="L15" s="15">
        <f>-SUM(L13:L14)*'Inputs-Assumptions-Policy Specs'!J31</f>
        <v>-8.376047134651758</v>
      </c>
      <c r="M15" s="15">
        <f>-SUM(M13:M14)*'Inputs-Assumptions-Policy Specs'!K31</f>
        <v>-6.1951316063417119</v>
      </c>
      <c r="N15" s="15">
        <f>-SUM(N13:N14)*'Inputs-Assumptions-Policy Specs'!L31</f>
        <v>-4.0746905783433984</v>
      </c>
      <c r="O15" s="15">
        <f>-SUM(O13:O14)*'Inputs-Assumptions-Policy Specs'!M31</f>
        <v>-2.010870612462071</v>
      </c>
    </row>
    <row r="16" spans="1:18" ht="13.35" customHeight="1">
      <c r="D16" s="1" t="s">
        <v>187</v>
      </c>
      <c r="F16" s="31">
        <f>SUM($F$12:F12)*'Cash Flows'!E14</f>
        <v>85.36061608566385</v>
      </c>
      <c r="G16" s="31">
        <f>SUM($F$12:G12)*'Cash Flows'!F14</f>
        <v>84.794072287484852</v>
      </c>
      <c r="H16" s="15">
        <f>SUM($F$12:H12)*'Cash Flows'!G14</f>
        <v>88.256548253636893</v>
      </c>
      <c r="I16" s="15">
        <f>SUM($F$12:I12)*'Cash Flows'!H14</f>
        <v>83.548870772013188</v>
      </c>
      <c r="J16" s="15">
        <f>SUM($F$12:J12)*'Cash Flows'!I14</f>
        <v>79.060511494368114</v>
      </c>
      <c r="K16" s="15">
        <f>SUM($F$12:K12)*'Cash Flows'!J14</f>
        <v>74.777793160613243</v>
      </c>
      <c r="L16" s="15">
        <f>SUM($F$12:L12)*'Cash Flows'!K14</f>
        <v>70.687919372081623</v>
      </c>
      <c r="M16" s="15">
        <f>SUM($F$12:M12)*'Cash Flows'!L14</f>
        <v>66.779160977722086</v>
      </c>
      <c r="N16" s="15">
        <f>SUM($F$12:N12)*'Cash Flows'!M14</f>
        <v>63.040975317809881</v>
      </c>
      <c r="O16" s="15">
        <f>SUM($F$12:O12)*'Cash Flows'!N14</f>
        <v>59.464316682806817</v>
      </c>
    </row>
    <row r="17" spans="2:15" ht="13.35" customHeight="1">
      <c r="D17" s="1" t="s">
        <v>191</v>
      </c>
      <c r="F17" s="15">
        <f>F13+F14-F15-F16</f>
        <v>477.67938391433609</v>
      </c>
      <c r="G17" s="15">
        <f>G13+G14-G15-G16</f>
        <v>462.458995454253</v>
      </c>
      <c r="H17" s="15">
        <f t="shared" ref="H17:O17" si="1">H13+H14-H15-H16</f>
        <v>437.82165419553257</v>
      </c>
      <c r="I17" s="15">
        <f t="shared" si="1"/>
        <v>369.59654132036303</v>
      </c>
      <c r="J17" s="15">
        <f t="shared" si="1"/>
        <v>303.4719087722076</v>
      </c>
      <c r="K17" s="15">
        <f t="shared" si="1"/>
        <v>239.31563241862162</v>
      </c>
      <c r="L17" s="15">
        <f t="shared" si="1"/>
        <v>177.00376018119175</v>
      </c>
      <c r="M17" s="15">
        <f t="shared" si="1"/>
        <v>116.41973080981137</v>
      </c>
      <c r="N17" s="15">
        <f t="shared" si="1"/>
        <v>57.453446070344881</v>
      </c>
      <c r="O17" s="15">
        <f t="shared" si="1"/>
        <v>1.3500311979441904E-13</v>
      </c>
    </row>
    <row r="19" spans="2:15" ht="13.35" customHeight="1">
      <c r="F19" s="15"/>
      <c r="G19" s="15"/>
      <c r="H19" s="15"/>
      <c r="I19" s="15"/>
      <c r="J19" s="15"/>
      <c r="K19" s="15"/>
      <c r="L19" s="15"/>
      <c r="M19" s="15"/>
      <c r="N19" s="15"/>
      <c r="O19" s="15"/>
    </row>
    <row r="20" spans="2:15" ht="13.35" customHeight="1">
      <c r="F20" s="31"/>
      <c r="G20" s="31"/>
      <c r="H20" s="15"/>
      <c r="I20" s="15"/>
      <c r="J20" s="15"/>
      <c r="K20" s="15"/>
      <c r="L20" s="15"/>
      <c r="M20" s="15"/>
      <c r="N20" s="15"/>
      <c r="O20" s="15"/>
    </row>
    <row r="21" spans="2:15" ht="13.35" customHeight="1">
      <c r="F21" s="15"/>
      <c r="G21" s="15"/>
      <c r="H21" s="15"/>
      <c r="I21" s="15"/>
      <c r="J21" s="15"/>
      <c r="K21" s="15"/>
      <c r="L21" s="15"/>
      <c r="M21" s="15"/>
      <c r="N21" s="15"/>
      <c r="O21" s="15"/>
    </row>
    <row r="22" spans="2:15" ht="13.35" customHeight="1">
      <c r="F22" s="15"/>
      <c r="G22" s="15"/>
      <c r="H22" s="15"/>
      <c r="I22" s="15"/>
      <c r="J22" s="15"/>
      <c r="K22" s="15"/>
      <c r="L22" s="15"/>
      <c r="M22" s="15"/>
      <c r="N22" s="15"/>
      <c r="O22" s="15"/>
    </row>
    <row r="23" spans="2:15" ht="13.35" customHeight="1">
      <c r="F23" s="15"/>
      <c r="G23" s="15"/>
      <c r="H23" s="15"/>
      <c r="I23" s="15"/>
      <c r="J23" s="15"/>
      <c r="K23" s="15"/>
      <c r="L23" s="15"/>
      <c r="M23" s="15"/>
      <c r="N23" s="15"/>
      <c r="O23" s="15"/>
    </row>
    <row r="24" spans="2:15" ht="13.35" customHeight="1">
      <c r="F24" s="15"/>
      <c r="G24" s="15"/>
      <c r="H24" s="15"/>
      <c r="I24" s="15"/>
      <c r="J24" s="15"/>
      <c r="K24" s="15"/>
      <c r="L24" s="15"/>
      <c r="M24" s="15"/>
      <c r="N24" s="15"/>
      <c r="O24" s="15"/>
    </row>
    <row r="25" spans="2:15" ht="13.35" customHeight="1">
      <c r="F25" s="15"/>
      <c r="G25" s="15"/>
      <c r="H25" s="15"/>
      <c r="I25" s="15"/>
      <c r="J25" s="15"/>
      <c r="K25" s="15"/>
      <c r="L25" s="15"/>
      <c r="M25" s="15"/>
      <c r="N25" s="15"/>
      <c r="O25" s="15"/>
    </row>
    <row r="26" spans="2:15" ht="13.35" customHeight="1">
      <c r="F26" s="15"/>
      <c r="G26" s="15"/>
      <c r="H26" s="15"/>
      <c r="I26" s="15"/>
      <c r="J26" s="15"/>
      <c r="K26" s="15"/>
      <c r="L26" s="15"/>
      <c r="M26" s="15"/>
      <c r="N26" s="15"/>
      <c r="O26" s="15"/>
    </row>
    <row r="27" spans="2:15" ht="13.35" customHeight="1">
      <c r="F27" s="15"/>
      <c r="G27" s="15"/>
      <c r="H27" s="15"/>
      <c r="I27" s="15"/>
      <c r="J27" s="15"/>
      <c r="K27" s="15"/>
      <c r="L27" s="15"/>
      <c r="M27" s="15"/>
      <c r="N27" s="15"/>
      <c r="O27" s="15"/>
    </row>
    <row r="28" spans="2:15" ht="13.35" customHeight="1">
      <c r="F28" s="15"/>
      <c r="G28" s="15"/>
      <c r="H28" s="15"/>
      <c r="I28" s="15"/>
      <c r="J28" s="15"/>
      <c r="K28" s="15"/>
      <c r="L28" s="15"/>
      <c r="M28" s="15"/>
      <c r="N28" s="15"/>
      <c r="O28" s="15"/>
    </row>
    <row r="29" spans="2:15" ht="13.35" customHeight="1">
      <c r="F29" s="15"/>
      <c r="G29" s="15"/>
      <c r="H29" s="15"/>
      <c r="I29" s="15"/>
      <c r="J29" s="15"/>
      <c r="K29" s="15"/>
      <c r="L29" s="15"/>
      <c r="M29" s="15"/>
      <c r="N29" s="15"/>
      <c r="O29" s="15"/>
    </row>
    <row r="30" spans="2:15" ht="13.35" customHeight="1">
      <c r="B30" s="7" t="s">
        <v>97</v>
      </c>
      <c r="F30" s="15"/>
      <c r="G30" s="15"/>
      <c r="H30" s="15"/>
      <c r="I30" s="15"/>
      <c r="J30" s="15"/>
      <c r="K30" s="15"/>
      <c r="L30" s="15"/>
      <c r="M30" s="15"/>
      <c r="N30" s="15"/>
      <c r="O30" s="15"/>
    </row>
    <row r="31" spans="2:15" ht="13.35" customHeight="1">
      <c r="F31" s="15"/>
      <c r="G31" s="15"/>
      <c r="H31" s="15"/>
      <c r="I31" s="15"/>
      <c r="J31" s="15"/>
      <c r="K31" s="15"/>
      <c r="L31" s="15"/>
      <c r="M31" s="15"/>
      <c r="N31" s="15"/>
      <c r="O31" s="15"/>
    </row>
    <row r="32" spans="2:15" ht="13.35" customHeight="1">
      <c r="D32" s="1" t="s">
        <v>189</v>
      </c>
      <c r="F32" s="12">
        <f>F13</f>
        <v>0</v>
      </c>
      <c r="G32" s="12">
        <f>F38</f>
        <v>477.67938391433609</v>
      </c>
      <c r="H32" s="12">
        <f t="shared" ref="H32:O32" si="2">G38</f>
        <v>462.458995454253</v>
      </c>
      <c r="I32" s="12">
        <f t="shared" si="2"/>
        <v>437.82165419553257</v>
      </c>
      <c r="J32" s="12">
        <f t="shared" si="2"/>
        <v>369.59654132036303</v>
      </c>
      <c r="K32" s="12">
        <f t="shared" si="2"/>
        <v>301.6186979887143</v>
      </c>
      <c r="L32" s="12">
        <f t="shared" si="2"/>
        <v>237.85420453077842</v>
      </c>
      <c r="M32" s="12">
        <f t="shared" si="2"/>
        <v>175.92285197320047</v>
      </c>
      <c r="N32" s="12">
        <f t="shared" si="2"/>
        <v>115.70879087002902</v>
      </c>
      <c r="O32" s="12">
        <f t="shared" si="2"/>
        <v>57.102595323607858</v>
      </c>
    </row>
    <row r="33" spans="2:15" ht="13.35" customHeight="1">
      <c r="D33" s="1" t="s">
        <v>77</v>
      </c>
      <c r="F33" s="12">
        <f>F14</f>
        <v>544</v>
      </c>
      <c r="G33" s="12">
        <f t="shared" ref="G33:O33" si="3">G14</f>
        <v>51.067541440000007</v>
      </c>
      <c r="H33" s="12">
        <f t="shared" si="3"/>
        <v>45.829122854123312</v>
      </c>
      <c r="I33" s="12">
        <f t="shared" si="3"/>
        <v>0</v>
      </c>
      <c r="J33" s="12">
        <f t="shared" si="3"/>
        <v>0</v>
      </c>
      <c r="K33" s="12">
        <f t="shared" si="3"/>
        <v>0</v>
      </c>
      <c r="L33" s="12">
        <f t="shared" si="3"/>
        <v>0</v>
      </c>
      <c r="M33" s="12">
        <f t="shared" si="3"/>
        <v>0</v>
      </c>
      <c r="N33" s="12">
        <f t="shared" si="3"/>
        <v>0</v>
      </c>
      <c r="O33" s="12">
        <f t="shared" si="3"/>
        <v>0</v>
      </c>
    </row>
    <row r="34" spans="2:15" ht="13.35" customHeight="1">
      <c r="D34" s="1" t="s">
        <v>73</v>
      </c>
      <c r="F34" s="12">
        <f>-SUM(F32:F33)*'Inputs-Assumptions-Policy Specs'!D31</f>
        <v>-19.040000000000003</v>
      </c>
      <c r="G34" s="12">
        <f>-SUM(G32:G33)*'Inputs-Assumptions-Policy Specs'!E31</f>
        <v>-18.506142387401766</v>
      </c>
      <c r="H34" s="12">
        <f>-SUM(H32:H33)*'Inputs-Assumptions-Policy Specs'!F31</f>
        <v>-17.790084140793173</v>
      </c>
      <c r="I34" s="12">
        <f>-SUM(I32:I33)*'Inputs-Assumptions-Policy Specs'!G31</f>
        <v>-15.323757896843642</v>
      </c>
      <c r="J34" s="12">
        <f>-SUM(J32:J33)*'Inputs-Assumptions-Policy Specs'!H31</f>
        <v>-12.935878946212707</v>
      </c>
      <c r="K34" s="12">
        <f>-SUM(K32:K33)*'Inputs-Assumptions-Policy Specs'!I31</f>
        <v>-10.556654429605002</v>
      </c>
      <c r="L34" s="12">
        <f>-SUM(L32:L33)*'Inputs-Assumptions-Policy Specs'!J31</f>
        <v>-8.3248971585772455</v>
      </c>
      <c r="M34" s="12">
        <f>-SUM(M32:M33)*'Inputs-Assumptions-Policy Specs'!K31</f>
        <v>-6.1572998190620165</v>
      </c>
      <c r="N34" s="12">
        <f>-SUM(N32:N33)*'Inputs-Assumptions-Policy Specs'!L31</f>
        <v>-4.0498076804510159</v>
      </c>
      <c r="O34" s="12">
        <f>-SUM(O32:O33)*'Inputs-Assumptions-Policy Specs'!M31</f>
        <v>-1.9985908363262752</v>
      </c>
    </row>
    <row r="35" spans="2:15" ht="13.35" customHeight="1">
      <c r="D35" s="1" t="s">
        <v>187</v>
      </c>
      <c r="F35" s="15">
        <f>F16*(F9&lt;=5)+F16*(F9&gt;5)*'Cash Flows'!E49/'Cash Flows'!E14</f>
        <v>85.36061608566385</v>
      </c>
      <c r="G35" s="15">
        <f>G16*(G9&lt;=5)+G16*(G9&gt;5)*'Cash Flows'!F49/'Cash Flows'!F14</f>
        <v>84.794072287484852</v>
      </c>
      <c r="H35" s="15">
        <f>H16*(H9&lt;=5)+H16*(H9&gt;5)*'Cash Flows'!G49/'Cash Flows'!G14</f>
        <v>88.256548253636893</v>
      </c>
      <c r="I35" s="15">
        <f>I16*(I9&lt;=5)+I16*(I9&gt;5)*'Cash Flows'!H49/'Cash Flows'!H14</f>
        <v>83.548870772013188</v>
      </c>
      <c r="J35" s="15">
        <f>J16*(J9&lt;=5)+J16*(J9&gt;5)*'Cash Flows'!I49/'Cash Flows'!I14</f>
        <v>79.060511494368114</v>
      </c>
      <c r="K35" s="15">
        <f>K16*(K9&lt;=5)+K16*(K9&gt;5)*'Cash Flows'!J49/'Cash Flows'!J14</f>
        <v>74.321147887540874</v>
      </c>
      <c r="L35" s="15">
        <f>L16*(L9&lt;=5)+L16*(L9&gt;5)*'Cash Flows'!K49/'Cash Flows'!K14</f>
        <v>70.256249716155182</v>
      </c>
      <c r="M35" s="15">
        <f>M16*(M9&lt;=5)+M16*(M9&gt;5)*'Cash Flows'!L49/'Cash Flows'!L14</f>
        <v>66.371360922233464</v>
      </c>
      <c r="N35" s="15">
        <f>N16*(N9&lt;=5)+N16*(N9&gt;5)*'Cash Flows'!M49/'Cash Flows'!M14</f>
        <v>62.656003226872173</v>
      </c>
      <c r="O35" s="15">
        <f>O16*(O9&lt;=5)+O16*(O9&gt;5)*'Cash Flows'!N49/'Cash Flows'!N14</f>
        <v>59.101186159934095</v>
      </c>
    </row>
    <row r="36" spans="2:15" ht="13.35" customHeight="1">
      <c r="D36" s="1" t="s">
        <v>191</v>
      </c>
      <c r="F36" s="15">
        <f>F32+F33-F34-F35</f>
        <v>477.67938391433609</v>
      </c>
      <c r="G36" s="15">
        <f t="shared" ref="G36:O36" si="4">G32+G33-G34-G35</f>
        <v>462.458995454253</v>
      </c>
      <c r="H36" s="15">
        <f t="shared" si="4"/>
        <v>437.82165419553257</v>
      </c>
      <c r="I36" s="15">
        <f t="shared" si="4"/>
        <v>369.59654132036303</v>
      </c>
      <c r="J36" s="15">
        <f t="shared" si="4"/>
        <v>303.4719087722076</v>
      </c>
      <c r="K36" s="15">
        <f t="shared" si="4"/>
        <v>237.85420453077842</v>
      </c>
      <c r="L36" s="15">
        <f t="shared" si="4"/>
        <v>175.92285197320047</v>
      </c>
      <c r="M36" s="15">
        <f t="shared" si="4"/>
        <v>115.70879087002902</v>
      </c>
      <c r="N36" s="15">
        <f t="shared" si="4"/>
        <v>57.102595323607858</v>
      </c>
      <c r="O36" s="15">
        <f t="shared" si="4"/>
        <v>0</v>
      </c>
    </row>
    <row r="37" spans="2:15" ht="13.35" customHeight="1">
      <c r="D37" s="1" t="s">
        <v>78</v>
      </c>
      <c r="F37" s="15">
        <f>-F17*(F9=5)*('Cash Flows'!E49/'Cash Flows'!E14-1)</f>
        <v>0</v>
      </c>
      <c r="G37" s="15">
        <f>-G17*(G9=5)*('Cash Flows'!F49/'Cash Flows'!F14-1)</f>
        <v>0</v>
      </c>
      <c r="H37" s="15">
        <f>-H17*(H9=5)*('Cash Flows'!G49/'Cash Flows'!G14-1)</f>
        <v>0</v>
      </c>
      <c r="I37" s="15">
        <f>-I17*(I9=5)*('Cash Flows'!H49/'Cash Flows'!H14-1)</f>
        <v>0</v>
      </c>
      <c r="J37" s="15">
        <f>-J17*(J9=5)*('Cash Flows'!I49/'Cash Flows'!I14-1)</f>
        <v>1.8532107834932687</v>
      </c>
      <c r="K37" s="15">
        <f>-K17*(K9=5)*('Cash Flows'!J49/'Cash Flows'!J14-1)</f>
        <v>0</v>
      </c>
      <c r="L37" s="15">
        <f>-L17*(L9=5)*('Cash Flows'!K49/'Cash Flows'!K14-1)</f>
        <v>0</v>
      </c>
      <c r="M37" s="15">
        <f>-M17*(M9=5)*('Cash Flows'!L49/'Cash Flows'!L14-1)</f>
        <v>0</v>
      </c>
      <c r="N37" s="15">
        <f>-N17*(N9=5)*('Cash Flows'!M49/'Cash Flows'!M14-1)</f>
        <v>0</v>
      </c>
      <c r="O37" s="15">
        <f>-O17*(O9=5)*('Cash Flows'!N49/'Cash Flows'!N14-1)</f>
        <v>0</v>
      </c>
    </row>
    <row r="38" spans="2:15" ht="13.35" customHeight="1">
      <c r="D38" s="1" t="s">
        <v>192</v>
      </c>
      <c r="F38" s="12">
        <f>F36-F37</f>
        <v>477.67938391433609</v>
      </c>
      <c r="G38" s="12">
        <f t="shared" ref="G38:O38" si="5">G36-G37</f>
        <v>462.458995454253</v>
      </c>
      <c r="H38" s="12">
        <f t="shared" si="5"/>
        <v>437.82165419553257</v>
      </c>
      <c r="I38" s="12">
        <f t="shared" si="5"/>
        <v>369.59654132036303</v>
      </c>
      <c r="J38" s="12">
        <f>J36-J37</f>
        <v>301.6186979887143</v>
      </c>
      <c r="K38" s="12">
        <f t="shared" si="5"/>
        <v>237.85420453077842</v>
      </c>
      <c r="L38" s="12">
        <f t="shared" si="5"/>
        <v>175.92285197320047</v>
      </c>
      <c r="M38" s="12">
        <f t="shared" si="5"/>
        <v>115.70879087002902</v>
      </c>
      <c r="N38" s="12">
        <f t="shared" si="5"/>
        <v>57.102595323607858</v>
      </c>
      <c r="O38" s="12">
        <f t="shared" si="5"/>
        <v>0</v>
      </c>
    </row>
    <row r="43" spans="2:15" ht="13.35" customHeight="1">
      <c r="B43" s="7"/>
    </row>
    <row r="50" spans="2:15" ht="13.35" customHeight="1">
      <c r="B50" s="7" t="s">
        <v>149</v>
      </c>
      <c r="F50" s="15"/>
      <c r="G50" s="15"/>
      <c r="H50" s="15"/>
      <c r="I50" s="15"/>
      <c r="J50" s="15"/>
      <c r="K50" s="15"/>
      <c r="L50" s="15"/>
      <c r="M50" s="15"/>
      <c r="N50" s="15"/>
      <c r="O50" s="15"/>
    </row>
    <row r="51" spans="2:15" ht="13.35" customHeight="1">
      <c r="F51" s="15"/>
      <c r="G51" s="15"/>
      <c r="H51" s="15"/>
      <c r="I51" s="15"/>
      <c r="J51" s="15"/>
      <c r="K51" s="15"/>
      <c r="L51" s="15"/>
      <c r="M51" s="15"/>
      <c r="N51" s="15"/>
      <c r="O51" s="15"/>
    </row>
    <row r="52" spans="2:15" ht="13.35" customHeight="1">
      <c r="D52" s="1" t="s">
        <v>189</v>
      </c>
      <c r="F52" s="12">
        <f>F13</f>
        <v>0</v>
      </c>
      <c r="G52" s="12">
        <f>F58</f>
        <v>317.02163828933612</v>
      </c>
      <c r="H52" s="12">
        <f t="shared" ref="H52" si="6">G58</f>
        <v>296.1782287323781</v>
      </c>
      <c r="I52" s="12">
        <f t="shared" ref="I52" si="7">H58</f>
        <v>265.72106063839203</v>
      </c>
      <c r="J52" s="12">
        <f t="shared" ref="J52" si="8">I58</f>
        <v>191.47242698872259</v>
      </c>
      <c r="K52" s="12">
        <f t="shared" ref="K52" si="9">J58</f>
        <v>119.11345043895977</v>
      </c>
      <c r="L52" s="12">
        <f t="shared" ref="L52" si="10">K58</f>
        <v>48.504628043710127</v>
      </c>
      <c r="M52" s="12">
        <f t="shared" ref="M52" si="11">L58</f>
        <v>-20.485629346841641</v>
      </c>
      <c r="N52" s="12">
        <f t="shared" ref="N52" si="12">M58</f>
        <v>-87.98178735170319</v>
      </c>
      <c r="O52" s="12">
        <f t="shared" ref="O52" si="13">N58</f>
        <v>-154.10212522682269</v>
      </c>
    </row>
    <row r="53" spans="2:15" ht="13.35" customHeight="1">
      <c r="D53" s="1" t="s">
        <v>77</v>
      </c>
      <c r="F53" s="12">
        <f>-'Cash Flows'!E94+'Cash Flows'!E104+'Cash Flows'!E105</f>
        <v>388.775125</v>
      </c>
      <c r="G53" s="12">
        <f t="shared" ref="G53:O53" si="14">G14</f>
        <v>51.067541440000007</v>
      </c>
      <c r="H53" s="12">
        <f t="shared" si="14"/>
        <v>45.829122854123312</v>
      </c>
      <c r="I53" s="12">
        <f t="shared" si="14"/>
        <v>0</v>
      </c>
      <c r="J53" s="12">
        <f t="shared" si="14"/>
        <v>0</v>
      </c>
      <c r="K53" s="12">
        <f t="shared" si="14"/>
        <v>0</v>
      </c>
      <c r="L53" s="12">
        <f t="shared" si="14"/>
        <v>0</v>
      </c>
      <c r="M53" s="12">
        <f t="shared" si="14"/>
        <v>0</v>
      </c>
      <c r="N53" s="12">
        <f t="shared" si="14"/>
        <v>0</v>
      </c>
      <c r="O53" s="12">
        <f t="shared" si="14"/>
        <v>0</v>
      </c>
    </row>
    <row r="54" spans="2:15" ht="13.35" customHeight="1">
      <c r="D54" s="1" t="s">
        <v>73</v>
      </c>
      <c r="F54" s="12">
        <f>-SUM(F52:F53)*'Inputs-Assumptions-Policy Specs'!D31</f>
        <v>-13.607129375000001</v>
      </c>
      <c r="G54" s="12">
        <f>-SUM(G52:G53)*'Inputs-Assumptions-Policy Specs'!E31</f>
        <v>-12.883121290526766</v>
      </c>
      <c r="H54" s="12">
        <f>-SUM(H52:H53)*'Inputs-Assumptions-Policy Specs'!F31</f>
        <v>-11.97025730552755</v>
      </c>
      <c r="I54" s="12">
        <f>-SUM(I52:I53)*'Inputs-Assumptions-Policy Specs'!G31</f>
        <v>-9.3002371223437219</v>
      </c>
      <c r="J54" s="12">
        <f>-SUM(J52:J53)*'Inputs-Assumptions-Policy Specs'!H31</f>
        <v>-6.7015349446052914</v>
      </c>
      <c r="K54" s="12">
        <f>-SUM(K52:K53)*'Inputs-Assumptions-Policy Specs'!I31</f>
        <v>-4.1689707653635928</v>
      </c>
      <c r="L54" s="12">
        <f>-SUM(L52:L53)*'Inputs-Assumptions-Policy Specs'!J31</f>
        <v>-1.6976619815298546</v>
      </c>
      <c r="M54" s="12">
        <f>-SUM(M52:M53)*'Inputs-Assumptions-Policy Specs'!K31</f>
        <v>0.71699702713945745</v>
      </c>
      <c r="N54" s="12">
        <f>-SUM(N52:N53)*'Inputs-Assumptions-Policy Specs'!L31</f>
        <v>3.0793625573096119</v>
      </c>
      <c r="O54" s="12">
        <f>-SUM(O52:O53)*'Inputs-Assumptions-Policy Specs'!M31</f>
        <v>5.3935743829387945</v>
      </c>
    </row>
    <row r="55" spans="2:15" ht="13.35" customHeight="1">
      <c r="D55" s="1" t="s">
        <v>187</v>
      </c>
      <c r="F55" s="15">
        <f>F16*(F9&lt;=5)+F16*(F9&gt;5)*'Cash Flows'!E89/'Cash Flows'!E14</f>
        <v>85.36061608566385</v>
      </c>
      <c r="G55" s="15">
        <f>G16*(G9&lt;=5)+G16*(G9&gt;5)*'Cash Flows'!F89/'Cash Flows'!F14</f>
        <v>84.794072287484852</v>
      </c>
      <c r="H55" s="15">
        <f>H16*(H9&lt;=5)+H16*(H9&gt;5)*'Cash Flows'!G89/'Cash Flows'!G14</f>
        <v>88.256548253636893</v>
      </c>
      <c r="I55" s="15">
        <f>I16*(I9&lt;=5)+I16*(I9&gt;5)*'Cash Flows'!H89/'Cash Flows'!H14</f>
        <v>83.548870772013188</v>
      </c>
      <c r="J55" s="15">
        <f>J16*(J9&lt;=5)+J16*(J9&gt;5)*'Cash Flows'!I89/'Cash Flows'!I14</f>
        <v>79.060511494368114</v>
      </c>
      <c r="K55" s="15">
        <f>K16*(K9&lt;=5)+K16*(K9&gt;5)*'Cash Flows'!J89/'Cash Flows'!J14</f>
        <v>74.777793160613243</v>
      </c>
      <c r="L55" s="15">
        <f>L16*(L9&lt;=5)+L16*(L9&gt;5)*'Cash Flows'!K89/'Cash Flows'!K14</f>
        <v>70.687919372081623</v>
      </c>
      <c r="M55" s="15">
        <f>M16*(M9&lt;=5)+M16*(M9&gt;5)*'Cash Flows'!L89/'Cash Flows'!L14</f>
        <v>66.779160977722086</v>
      </c>
      <c r="N55" s="15">
        <f>N16*(N9&lt;=5)+N16*(N9&gt;5)*'Cash Flows'!M89/'Cash Flows'!M14</f>
        <v>63.040975317809881</v>
      </c>
      <c r="O55" s="15">
        <f>O16*(O9&lt;=5)+O16*(O9&gt;5)*'Cash Flows'!N89/'Cash Flows'!N14</f>
        <v>59.464316682806817</v>
      </c>
    </row>
    <row r="56" spans="2:15" ht="13.35" customHeight="1">
      <c r="D56" s="1" t="s">
        <v>191</v>
      </c>
      <c r="F56" s="15">
        <f>F52+F53-F54-F55</f>
        <v>317.02163828933612</v>
      </c>
      <c r="G56" s="15">
        <f t="shared" ref="G56:O56" si="15">G52+G53-G54-G55</f>
        <v>296.1782287323781</v>
      </c>
      <c r="H56" s="15">
        <f t="shared" si="15"/>
        <v>265.72106063839203</v>
      </c>
      <c r="I56" s="15">
        <f t="shared" si="15"/>
        <v>191.47242698872259</v>
      </c>
      <c r="J56" s="15">
        <f t="shared" si="15"/>
        <v>119.11345043895977</v>
      </c>
      <c r="K56" s="15">
        <f t="shared" si="15"/>
        <v>48.504628043710127</v>
      </c>
      <c r="L56" s="15">
        <f t="shared" si="15"/>
        <v>-20.485629346841641</v>
      </c>
      <c r="M56" s="15">
        <f t="shared" si="15"/>
        <v>-87.98178735170319</v>
      </c>
      <c r="N56" s="15">
        <f t="shared" si="15"/>
        <v>-154.10212522682269</v>
      </c>
      <c r="O56" s="15">
        <f t="shared" si="15"/>
        <v>-218.9600162925683</v>
      </c>
    </row>
    <row r="57" spans="2:15" ht="13.35" customHeight="1">
      <c r="D57" s="1" t="s">
        <v>78</v>
      </c>
      <c r="F57" s="15">
        <f>-F17*(F9=5)*('Cash Flows'!E89/'Cash Flows'!E14-1)</f>
        <v>0</v>
      </c>
      <c r="G57" s="15">
        <f>-G17*(G9=5)*('Cash Flows'!F89/'Cash Flows'!F14-1)</f>
        <v>0</v>
      </c>
      <c r="H57" s="15">
        <f>-H17*(H9=5)*('Cash Flows'!G89/'Cash Flows'!G14-1)</f>
        <v>0</v>
      </c>
      <c r="I57" s="15">
        <f>-I17*(I9=5)*('Cash Flows'!H89/'Cash Flows'!H14-1)</f>
        <v>0</v>
      </c>
      <c r="J57" s="15">
        <f>-J17*(J9=5)*('Cash Flows'!I89/'Cash Flows'!I14-1)</f>
        <v>0</v>
      </c>
      <c r="K57" s="15">
        <f>-K17*(K9=5)*('Cash Flows'!J89/'Cash Flows'!J14-1)</f>
        <v>0</v>
      </c>
      <c r="L57" s="15">
        <f>-L17*(L9=5)*('Cash Flows'!K89/'Cash Flows'!K14-1)</f>
        <v>0</v>
      </c>
      <c r="M57" s="15">
        <f>-M17*(M9=5)*('Cash Flows'!L89/'Cash Flows'!L14-1)</f>
        <v>0</v>
      </c>
      <c r="N57" s="15">
        <f>-N17*(N9=5)*('Cash Flows'!M89/'Cash Flows'!M14-1)</f>
        <v>0</v>
      </c>
      <c r="O57" s="15">
        <f>-O17*(O9=5)*('Cash Flows'!N89/'Cash Flows'!N14-1)</f>
        <v>0</v>
      </c>
    </row>
    <row r="58" spans="2:15" ht="13.35" customHeight="1">
      <c r="D58" s="1" t="s">
        <v>192</v>
      </c>
      <c r="F58" s="12">
        <f>F56-F57</f>
        <v>317.02163828933612</v>
      </c>
      <c r="G58" s="12">
        <f t="shared" ref="G58:I58" si="16">G56-G57</f>
        <v>296.1782287323781</v>
      </c>
      <c r="H58" s="12">
        <f t="shared" si="16"/>
        <v>265.72106063839203</v>
      </c>
      <c r="I58" s="12">
        <f t="shared" si="16"/>
        <v>191.47242698872259</v>
      </c>
      <c r="J58" s="12">
        <f>J56-J57</f>
        <v>119.11345043895977</v>
      </c>
      <c r="K58" s="12">
        <f t="shared" ref="K58:O58" si="17">K56-K57</f>
        <v>48.504628043710127</v>
      </c>
      <c r="L58" s="12">
        <f t="shared" si="17"/>
        <v>-20.485629346841641</v>
      </c>
      <c r="M58" s="12">
        <f t="shared" si="17"/>
        <v>-87.98178735170319</v>
      </c>
      <c r="N58" s="12">
        <f t="shared" si="17"/>
        <v>-154.10212522682269</v>
      </c>
      <c r="O58" s="12">
        <f t="shared" si="17"/>
        <v>-218.9600162925683</v>
      </c>
    </row>
  </sheetData>
  <mergeCells count="1">
    <mergeCell ref="F7:O7"/>
  </mergeCells>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R63"/>
  <sheetViews>
    <sheetView workbookViewId="0">
      <pane xSplit="4" ySplit="8" topLeftCell="E9" activePane="bottomRight" state="frozen"/>
      <selection pane="topRight" activeCell="E1" sqref="E1"/>
      <selection pane="bottomLeft" activeCell="A9" sqref="A9"/>
      <selection pane="bottomRight" activeCell="A2" sqref="A2"/>
    </sheetView>
  </sheetViews>
  <sheetFormatPr defaultColWidth="9" defaultRowHeight="13.35" customHeight="1"/>
  <cols>
    <col min="1" max="1" width="1.88671875" style="1" customWidth="1"/>
    <col min="2" max="3" width="9" style="1"/>
    <col min="4" max="4" width="23.109375" style="1" bestFit="1" customWidth="1"/>
    <col min="5" max="16" width="9" style="1"/>
    <col min="17" max="17" width="15.44140625" style="1" bestFit="1" customWidth="1"/>
    <col min="18" max="18" width="11.33203125" style="1" customWidth="1"/>
    <col min="19" max="16384" width="9" style="1"/>
  </cols>
  <sheetData>
    <row r="1" spans="1:18" ht="13.35" customHeight="1">
      <c r="A1" s="151" t="s">
        <v>128</v>
      </c>
      <c r="M1" s="181" t="s">
        <v>202</v>
      </c>
    </row>
    <row r="2" spans="1:18" ht="13.35" customHeight="1">
      <c r="A2" s="180" t="s">
        <v>199</v>
      </c>
    </row>
    <row r="3" spans="1:18" ht="2.1" customHeight="1">
      <c r="A3" s="151"/>
    </row>
    <row r="4" spans="1:18" ht="13.35" customHeight="1">
      <c r="A4" s="150" t="s">
        <v>131</v>
      </c>
    </row>
    <row r="5" spans="1:18" ht="13.35" customHeight="1">
      <c r="A5" s="7" t="str">
        <f>ProductType</f>
        <v>Level Term</v>
      </c>
    </row>
    <row r="6" spans="1:18" ht="2.1" customHeight="1"/>
    <row r="7" spans="1:18" ht="13.35" customHeight="1">
      <c r="A7" s="168" t="s">
        <v>142</v>
      </c>
    </row>
    <row r="8" spans="1:18" ht="2.1" customHeight="1"/>
    <row r="9" spans="1:18" ht="13.35" customHeight="1">
      <c r="E9" s="30"/>
      <c r="F9" s="30"/>
      <c r="G9" s="30"/>
      <c r="H9" s="30"/>
      <c r="I9" s="30"/>
      <c r="J9" s="30"/>
      <c r="K9" s="30"/>
      <c r="L9" s="30"/>
      <c r="M9" s="30"/>
      <c r="N9" s="30"/>
      <c r="O9" s="30"/>
      <c r="Q9" s="7" t="s">
        <v>120</v>
      </c>
      <c r="R9" s="7">
        <v>1000</v>
      </c>
    </row>
    <row r="10" spans="1:18" ht="13.35" customHeight="1">
      <c r="E10" s="30"/>
      <c r="F10" s="30"/>
      <c r="G10" s="30"/>
      <c r="H10" s="30"/>
      <c r="I10" s="30"/>
      <c r="J10" s="30"/>
      <c r="K10" s="30"/>
      <c r="L10" s="30"/>
      <c r="M10" s="30"/>
      <c r="N10" s="30"/>
      <c r="O10" s="30"/>
      <c r="Q10" s="7"/>
      <c r="R10" s="7"/>
    </row>
    <row r="11" spans="1:18" ht="13.35" customHeight="1">
      <c r="E11" s="185" t="s">
        <v>132</v>
      </c>
      <c r="F11" s="185"/>
      <c r="G11" s="185"/>
      <c r="H11" s="185"/>
      <c r="I11" s="185"/>
      <c r="J11" s="185"/>
      <c r="K11" s="185"/>
      <c r="L11" s="185"/>
      <c r="M11" s="185"/>
      <c r="N11" s="185"/>
      <c r="O11" s="185"/>
      <c r="Q11" s="7"/>
      <c r="R11" s="7"/>
    </row>
    <row r="12" spans="1:18" ht="13.35" customHeight="1">
      <c r="E12" s="1">
        <v>0</v>
      </c>
      <c r="F12" s="1">
        <v>1</v>
      </c>
      <c r="G12" s="1">
        <v>2</v>
      </c>
      <c r="H12" s="1">
        <v>3</v>
      </c>
      <c r="I12" s="1">
        <v>4</v>
      </c>
      <c r="J12" s="1">
        <v>5</v>
      </c>
      <c r="K12" s="1">
        <v>6</v>
      </c>
      <c r="L12" s="1">
        <v>7</v>
      </c>
      <c r="M12" s="1">
        <v>8</v>
      </c>
      <c r="N12" s="1">
        <v>9</v>
      </c>
      <c r="O12" s="1">
        <v>10</v>
      </c>
    </row>
    <row r="14" spans="1:18" ht="13.35" customHeight="1">
      <c r="C14" s="73" t="s">
        <v>36</v>
      </c>
      <c r="D14" s="105"/>
      <c r="E14" s="72"/>
      <c r="F14" s="104"/>
      <c r="G14" s="104"/>
      <c r="H14" s="104"/>
      <c r="I14" s="104"/>
      <c r="J14" s="104"/>
      <c r="K14" s="104"/>
      <c r="L14" s="104"/>
      <c r="M14" s="104"/>
      <c r="N14" s="104"/>
      <c r="O14" s="104"/>
    </row>
    <row r="15" spans="1:18" ht="13.35" customHeight="1">
      <c r="C15" s="72"/>
      <c r="D15" s="40" t="s">
        <v>89</v>
      </c>
      <c r="E15" s="111">
        <f>PVCF!E20</f>
        <v>-739.37784597342761</v>
      </c>
      <c r="F15" s="111">
        <f>PVCF!F20</f>
        <v>-937.85219558249673</v>
      </c>
      <c r="G15" s="111">
        <f>PVCF!G20</f>
        <v>-734.1379554727331</v>
      </c>
      <c r="H15" s="111">
        <f>PVCF!H20</f>
        <v>-569.41626934561339</v>
      </c>
      <c r="I15" s="111">
        <f>PVCF!I20</f>
        <v>-387.61492437720619</v>
      </c>
      <c r="J15" s="111">
        <f>PVCF!J20</f>
        <v>-235.92506129351796</v>
      </c>
      <c r="K15" s="111">
        <f>PVCF!K20</f>
        <v>-116.49958742726422</v>
      </c>
      <c r="L15" s="111">
        <f>PVCF!L20</f>
        <v>-31.475650450434419</v>
      </c>
      <c r="M15" s="111">
        <f>PVCF!M20</f>
        <v>17.216675615394017</v>
      </c>
      <c r="N15" s="111">
        <f>PVCF!N20</f>
        <v>28.006563226549808</v>
      </c>
      <c r="O15" s="111">
        <f>PVCF!O20</f>
        <v>0</v>
      </c>
    </row>
    <row r="16" spans="1:18" ht="13.35" customHeight="1">
      <c r="C16" s="69"/>
      <c r="D16" s="110" t="s">
        <v>15</v>
      </c>
      <c r="E16" s="111">
        <f>RA!E14</f>
        <v>50</v>
      </c>
      <c r="F16" s="111">
        <f>RA!F18</f>
        <v>39.896516750000004</v>
      </c>
      <c r="G16" s="111">
        <f>RA!G18</f>
        <v>35.804002229783848</v>
      </c>
      <c r="H16" s="111">
        <f>RA!H18</f>
        <v>33.905979428510967</v>
      </c>
      <c r="I16" s="111">
        <f>RA!I18</f>
        <v>32.097406365022501</v>
      </c>
      <c r="J16" s="111">
        <f>RA!J18</f>
        <v>30.373089922255559</v>
      </c>
      <c r="K16" s="111">
        <f>RA!K18</f>
        <v>28.727775635715737</v>
      </c>
      <c r="L16" s="111">
        <f>RA!L18</f>
        <v>27.156547446044897</v>
      </c>
      <c r="M16" s="111">
        <f>RA!M18</f>
        <v>25.654899303979558</v>
      </c>
      <c r="N16" s="111">
        <f>RA!N18</f>
        <v>24.218780980830488</v>
      </c>
      <c r="O16" s="111">
        <f>RA!O18</f>
        <v>0</v>
      </c>
    </row>
    <row r="17" spans="3:15" ht="13.35" customHeight="1">
      <c r="C17" s="112"/>
      <c r="D17" s="110" t="s">
        <v>16</v>
      </c>
      <c r="E17" s="111">
        <f>CSM!E18</f>
        <v>689.37784597342761</v>
      </c>
      <c r="F17" s="111">
        <f>CSM!F23</f>
        <v>605.33379549407914</v>
      </c>
      <c r="G17" s="111">
        <f>CSM!G23</f>
        <v>529.4443249785345</v>
      </c>
      <c r="H17" s="111">
        <f>CSM!H23</f>
        <v>456.04487261672654</v>
      </c>
      <c r="I17" s="111">
        <f>CSM!I23</f>
        <v>384.98006206598347</v>
      </c>
      <c r="J17" s="111">
        <f>CSM!J23</f>
        <v>316.10315902047148</v>
      </c>
      <c r="K17" s="111">
        <f>CSM!K23</f>
        <v>249.27654001508114</v>
      </c>
      <c r="L17" s="111">
        <f>CSM!L23</f>
        <v>184.37109377980357</v>
      </c>
      <c r="M17" s="111">
        <f>CSM!M23</f>
        <v>121.26540749746185</v>
      </c>
      <c r="N17" s="111">
        <f>CSM!N23</f>
        <v>59.844800373534866</v>
      </c>
      <c r="O17" s="111">
        <f>CSM!O23</f>
        <v>2.8421709430404007E-13</v>
      </c>
    </row>
    <row r="18" spans="3:15" ht="13.35" customHeight="1">
      <c r="C18" s="115"/>
      <c r="D18" s="116"/>
      <c r="E18" s="117"/>
      <c r="F18" s="117"/>
      <c r="G18" s="117"/>
      <c r="H18" s="117"/>
      <c r="I18" s="117"/>
      <c r="J18" s="117"/>
      <c r="K18" s="117"/>
      <c r="L18" s="117"/>
      <c r="M18" s="117"/>
      <c r="N18" s="117"/>
      <c r="O18" s="117"/>
    </row>
    <row r="19" spans="3:15" ht="13.35" customHeight="1">
      <c r="C19" s="72"/>
      <c r="D19" s="103" t="s">
        <v>17</v>
      </c>
      <c r="E19" s="111">
        <f>SUM(E15:E18)</f>
        <v>0</v>
      </c>
      <c r="F19" s="111">
        <f t="shared" ref="F19:O19" si="0">SUM(F15:F18)</f>
        <v>-292.62188333841755</v>
      </c>
      <c r="G19" s="111">
        <f t="shared" si="0"/>
        <v>-168.8896282644148</v>
      </c>
      <c r="H19" s="111">
        <f t="shared" si="0"/>
        <v>-79.465417300375918</v>
      </c>
      <c r="I19" s="111">
        <f t="shared" si="0"/>
        <v>29.462544053799775</v>
      </c>
      <c r="J19" s="111">
        <f t="shared" si="0"/>
        <v>110.55118764920908</v>
      </c>
      <c r="K19" s="111">
        <f t="shared" si="0"/>
        <v>161.50472822353265</v>
      </c>
      <c r="L19" s="111">
        <f t="shared" si="0"/>
        <v>180.05199077541405</v>
      </c>
      <c r="M19" s="111">
        <f t="shared" si="0"/>
        <v>164.13698241683542</v>
      </c>
      <c r="N19" s="111">
        <f t="shared" si="0"/>
        <v>112.07014458091516</v>
      </c>
      <c r="O19" s="111">
        <f t="shared" si="0"/>
        <v>2.8421709430404007E-13</v>
      </c>
    </row>
    <row r="20" spans="3:15" ht="13.35" customHeight="1">
      <c r="C20" s="72"/>
      <c r="D20" s="105"/>
      <c r="E20" s="41"/>
      <c r="F20" s="41"/>
      <c r="G20" s="72"/>
      <c r="H20" s="72"/>
      <c r="I20" s="72"/>
      <c r="J20" s="72"/>
      <c r="K20" s="72"/>
      <c r="L20" s="72"/>
      <c r="M20" s="72"/>
      <c r="N20" s="72"/>
      <c r="O20" s="72"/>
    </row>
    <row r="21" spans="3:15" s="7" customFormat="1" ht="13.35" customHeight="1">
      <c r="C21" s="67"/>
      <c r="D21" s="127"/>
      <c r="E21" s="42"/>
      <c r="F21" s="42"/>
      <c r="G21" s="67"/>
      <c r="H21" s="67"/>
      <c r="I21" s="67"/>
      <c r="J21" s="67"/>
      <c r="K21" s="67"/>
      <c r="L21" s="67"/>
      <c r="M21" s="67"/>
      <c r="N21" s="67"/>
      <c r="O21" s="67"/>
    </row>
    <row r="22" spans="3:15" s="7" customFormat="1" ht="13.35" customHeight="1">
      <c r="C22" s="67"/>
      <c r="D22" s="127"/>
      <c r="E22" s="42"/>
      <c r="F22" s="42"/>
      <c r="G22" s="67"/>
      <c r="H22" s="67"/>
      <c r="I22" s="67"/>
      <c r="J22" s="67"/>
      <c r="K22" s="67"/>
      <c r="L22" s="67"/>
      <c r="M22" s="67"/>
      <c r="N22" s="67"/>
      <c r="O22" s="67"/>
    </row>
    <row r="23" spans="3:15" s="7" customFormat="1" ht="13.35" customHeight="1">
      <c r="C23" s="67"/>
      <c r="D23" s="127"/>
      <c r="E23" s="42"/>
      <c r="F23" s="42"/>
      <c r="G23" s="67"/>
      <c r="H23" s="67"/>
      <c r="I23" s="67"/>
      <c r="J23" s="67"/>
      <c r="K23" s="67"/>
      <c r="L23" s="67"/>
      <c r="M23" s="67"/>
      <c r="N23" s="67"/>
      <c r="O23" s="67"/>
    </row>
    <row r="24" spans="3:15" s="7" customFormat="1" ht="13.35" customHeight="1">
      <c r="C24" s="67"/>
      <c r="D24" s="127"/>
      <c r="E24" s="42"/>
      <c r="F24" s="42"/>
      <c r="G24" s="67"/>
      <c r="H24" s="67"/>
      <c r="I24" s="67"/>
      <c r="J24" s="67"/>
      <c r="K24" s="67"/>
      <c r="L24" s="67"/>
      <c r="M24" s="67"/>
      <c r="N24" s="67"/>
      <c r="O24" s="67"/>
    </row>
    <row r="25" spans="3:15" s="7" customFormat="1" ht="13.35" customHeight="1">
      <c r="C25" s="67"/>
      <c r="D25" s="127"/>
      <c r="E25" s="42"/>
      <c r="F25" s="42"/>
      <c r="G25" s="67"/>
      <c r="H25" s="67"/>
      <c r="I25" s="67"/>
      <c r="J25" s="67"/>
      <c r="K25" s="67"/>
      <c r="L25" s="67"/>
      <c r="M25" s="67"/>
      <c r="N25" s="67"/>
      <c r="O25" s="67"/>
    </row>
    <row r="26" spans="3:15" s="7" customFormat="1" ht="13.35" customHeight="1">
      <c r="C26" s="67"/>
      <c r="D26" s="127"/>
      <c r="E26" s="42"/>
      <c r="F26" s="42"/>
      <c r="G26" s="67"/>
      <c r="H26" s="67"/>
      <c r="I26" s="67"/>
      <c r="J26" s="67"/>
      <c r="K26" s="67"/>
      <c r="L26" s="67"/>
      <c r="M26" s="67"/>
      <c r="N26" s="67"/>
      <c r="O26" s="67"/>
    </row>
    <row r="27" spans="3:15" s="7" customFormat="1" ht="13.35" customHeight="1">
      <c r="C27" s="67"/>
      <c r="D27" s="127"/>
      <c r="E27" s="42"/>
      <c r="F27" s="42"/>
      <c r="G27" s="67"/>
      <c r="H27" s="67"/>
      <c r="I27" s="67"/>
      <c r="J27" s="67"/>
      <c r="K27" s="67"/>
      <c r="L27" s="67"/>
      <c r="M27" s="67"/>
      <c r="N27" s="67"/>
      <c r="O27" s="67"/>
    </row>
    <row r="28" spans="3:15" s="7" customFormat="1" ht="13.35" customHeight="1">
      <c r="C28" s="67"/>
      <c r="D28" s="127"/>
      <c r="E28" s="42"/>
      <c r="F28" s="42"/>
      <c r="G28" s="67"/>
      <c r="H28" s="67"/>
      <c r="I28" s="67"/>
      <c r="J28" s="67"/>
      <c r="K28" s="67"/>
      <c r="L28" s="67"/>
      <c r="M28" s="67"/>
      <c r="N28" s="67"/>
      <c r="O28" s="67"/>
    </row>
    <row r="29" spans="3:15" s="7" customFormat="1" ht="13.35" customHeight="1">
      <c r="C29" s="67"/>
      <c r="D29" s="127"/>
      <c r="E29" s="42"/>
      <c r="F29" s="42"/>
      <c r="G29" s="67"/>
      <c r="H29" s="67"/>
      <c r="I29" s="67"/>
      <c r="J29" s="67"/>
      <c r="K29" s="67"/>
      <c r="L29" s="67"/>
      <c r="M29" s="67"/>
      <c r="N29" s="67"/>
      <c r="O29" s="67"/>
    </row>
    <row r="30" spans="3:15" s="7" customFormat="1" ht="13.35" customHeight="1">
      <c r="C30" s="67"/>
      <c r="D30" s="127"/>
      <c r="E30" s="42"/>
      <c r="F30" s="42"/>
      <c r="G30" s="67"/>
      <c r="H30" s="67"/>
      <c r="I30" s="67"/>
      <c r="J30" s="67"/>
      <c r="K30" s="67"/>
      <c r="L30" s="67"/>
      <c r="M30" s="67"/>
      <c r="N30" s="67"/>
      <c r="O30" s="67"/>
    </row>
    <row r="31" spans="3:15" s="7" customFormat="1" ht="13.35" customHeight="1">
      <c r="C31" s="67"/>
      <c r="D31" s="127"/>
      <c r="E31" s="42"/>
      <c r="F31" s="42"/>
      <c r="G31" s="67"/>
      <c r="H31" s="67"/>
      <c r="I31" s="67"/>
      <c r="J31" s="67"/>
      <c r="K31" s="67"/>
      <c r="L31" s="67"/>
      <c r="M31" s="67"/>
      <c r="N31" s="67"/>
      <c r="O31" s="67"/>
    </row>
    <row r="32" spans="3:15" s="7" customFormat="1" ht="13.35" customHeight="1">
      <c r="C32" s="67"/>
      <c r="D32" s="127"/>
      <c r="E32" s="42"/>
      <c r="F32" s="42"/>
      <c r="G32" s="67"/>
      <c r="H32" s="67"/>
      <c r="I32" s="67"/>
      <c r="J32" s="67"/>
      <c r="K32" s="67"/>
      <c r="L32" s="67"/>
      <c r="M32" s="67"/>
      <c r="N32" s="67"/>
      <c r="O32" s="67"/>
    </row>
    <row r="33" spans="2:15" s="7" customFormat="1" ht="13.35" customHeight="1">
      <c r="C33" s="67"/>
      <c r="D33" s="127"/>
      <c r="E33" s="42"/>
      <c r="F33" s="42"/>
      <c r="G33" s="67"/>
      <c r="H33" s="67"/>
      <c r="I33" s="67"/>
      <c r="J33" s="67"/>
      <c r="K33" s="67"/>
      <c r="L33" s="67"/>
      <c r="M33" s="67"/>
      <c r="N33" s="67"/>
      <c r="O33" s="67"/>
    </row>
    <row r="34" spans="2:15" s="7" customFormat="1" ht="13.35" customHeight="1">
      <c r="C34" s="67"/>
      <c r="D34" s="127"/>
      <c r="E34" s="42"/>
      <c r="F34" s="42"/>
      <c r="G34" s="67"/>
      <c r="H34" s="67"/>
      <c r="I34" s="67"/>
      <c r="J34" s="67"/>
      <c r="K34" s="67"/>
      <c r="L34" s="67"/>
      <c r="M34" s="67"/>
      <c r="N34" s="67"/>
      <c r="O34" s="67"/>
    </row>
    <row r="35" spans="2:15" s="7" customFormat="1" ht="13.35" customHeight="1">
      <c r="B35" s="7" t="s">
        <v>97</v>
      </c>
      <c r="C35" s="67"/>
      <c r="D35" s="127"/>
      <c r="E35" s="42"/>
      <c r="F35" s="42"/>
      <c r="G35" s="67"/>
      <c r="H35" s="67"/>
      <c r="I35" s="67"/>
      <c r="J35" s="67"/>
      <c r="K35" s="67"/>
      <c r="L35" s="67"/>
      <c r="M35" s="67"/>
      <c r="N35" s="67"/>
      <c r="O35" s="67"/>
    </row>
    <row r="36" spans="2:15" s="7" customFormat="1" ht="13.35" customHeight="1">
      <c r="C36" s="67"/>
      <c r="D36" s="127"/>
      <c r="E36" s="42"/>
      <c r="F36" s="42"/>
      <c r="G36" s="67"/>
      <c r="H36" s="67"/>
      <c r="I36" s="67"/>
      <c r="J36" s="67"/>
      <c r="K36" s="67"/>
      <c r="L36" s="67"/>
      <c r="M36" s="67"/>
      <c r="N36" s="67"/>
      <c r="O36" s="67"/>
    </row>
    <row r="37" spans="2:15" ht="13.35" customHeight="1">
      <c r="C37" s="73" t="s">
        <v>37</v>
      </c>
      <c r="D37" s="105"/>
      <c r="E37" s="72"/>
      <c r="F37" s="104"/>
      <c r="G37" s="104"/>
      <c r="H37" s="104"/>
      <c r="I37" s="104"/>
      <c r="J37" s="104"/>
      <c r="K37" s="104"/>
      <c r="L37" s="104"/>
      <c r="M37" s="104"/>
      <c r="N37" s="104"/>
      <c r="O37" s="104"/>
    </row>
    <row r="38" spans="2:15" ht="13.35" customHeight="1">
      <c r="C38" s="72"/>
      <c r="D38" s="40" t="s">
        <v>89</v>
      </c>
      <c r="E38" s="111">
        <f>PVCF!F61</f>
        <v>-739.37784597342761</v>
      </c>
      <c r="F38" s="111">
        <f>PVCF!G61</f>
        <v>-937.85219558249764</v>
      </c>
      <c r="G38" s="111">
        <f>PVCF!H61</f>
        <v>-734.13795547273378</v>
      </c>
      <c r="H38" s="111">
        <f>PVCF!I61</f>
        <v>-569.41626934561452</v>
      </c>
      <c r="I38" s="111">
        <f>PVCF!J61</f>
        <v>-387.6149243772079</v>
      </c>
      <c r="J38" s="111">
        <f>PVCF!K61</f>
        <v>-234.48433859383204</v>
      </c>
      <c r="K38" s="111">
        <f>PVCF!L61</f>
        <v>-115.78815982737257</v>
      </c>
      <c r="L38" s="111">
        <f>PVCF!M61</f>
        <v>-31.28343821218192</v>
      </c>
      <c r="M38" s="111">
        <f>PVCF!N61</f>
        <v>17.111538606054864</v>
      </c>
      <c r="N38" s="111">
        <f>PVCF!O61</f>
        <v>27.835535650421377</v>
      </c>
      <c r="O38" s="111">
        <f>PVCF!P61</f>
        <v>0</v>
      </c>
    </row>
    <row r="39" spans="2:15" ht="13.35" customHeight="1">
      <c r="C39" s="69"/>
      <c r="D39" s="110" t="s">
        <v>15</v>
      </c>
      <c r="E39" s="111">
        <f>RA!F37</f>
        <v>50</v>
      </c>
      <c r="F39" s="111">
        <f>RA!G37</f>
        <v>39.896516750000004</v>
      </c>
      <c r="G39" s="111">
        <f>RA!H37</f>
        <v>35.804002229783848</v>
      </c>
      <c r="H39" s="111">
        <f>RA!I37</f>
        <v>33.905979428510967</v>
      </c>
      <c r="I39" s="111">
        <f>RA!J37</f>
        <v>32.097406365022501</v>
      </c>
      <c r="J39" s="111">
        <f>RA!K37</f>
        <v>30.187610686303657</v>
      </c>
      <c r="K39" s="111">
        <f>RA!L37</f>
        <v>28.552343834435426</v>
      </c>
      <c r="L39" s="111">
        <f>RA!M37</f>
        <v>26.990710658142294</v>
      </c>
      <c r="M39" s="111">
        <f>RA!N37</f>
        <v>25.498232625235151</v>
      </c>
      <c r="N39" s="111">
        <f>RA!O37</f>
        <v>24.070884240541339</v>
      </c>
      <c r="O39" s="111">
        <f>RA!P37</f>
        <v>0</v>
      </c>
    </row>
    <row r="40" spans="2:15" ht="13.35" customHeight="1">
      <c r="C40" s="112"/>
      <c r="D40" s="110" t="s">
        <v>16</v>
      </c>
      <c r="E40" s="111">
        <f>CSM!F42</f>
        <v>689.37784597342761</v>
      </c>
      <c r="F40" s="111">
        <f>CSM!G42</f>
        <v>605.33379549407914</v>
      </c>
      <c r="G40" s="111">
        <f>CSM!H42</f>
        <v>529.4443249785345</v>
      </c>
      <c r="H40" s="111">
        <f>CSM!I42</f>
        <v>456.04487261672654</v>
      </c>
      <c r="I40" s="111">
        <f>CSM!J42</f>
        <v>384.98006206598347</v>
      </c>
      <c r="J40" s="111">
        <f>CSM!K42</f>
        <v>314.17281302777945</v>
      </c>
      <c r="K40" s="111">
        <f>CSM!L42</f>
        <v>247.75428388963991</v>
      </c>
      <c r="L40" s="111">
        <f>CSM!M42</f>
        <v>183.24519550295958</v>
      </c>
      <c r="M40" s="111">
        <f>CSM!N42</f>
        <v>120.52487648176346</v>
      </c>
      <c r="N40" s="111">
        <f>CSM!O42</f>
        <v>59.479346352314423</v>
      </c>
      <c r="O40" s="111">
        <f>CSM!P42</f>
        <v>0</v>
      </c>
    </row>
    <row r="41" spans="2:15" ht="13.35" customHeight="1">
      <c r="C41" s="115"/>
      <c r="D41" s="116"/>
      <c r="E41" s="117"/>
      <c r="F41" s="117"/>
      <c r="G41" s="117"/>
      <c r="H41" s="117"/>
      <c r="I41" s="117"/>
      <c r="J41" s="117"/>
      <c r="K41" s="117"/>
      <c r="L41" s="117"/>
      <c r="M41" s="117"/>
      <c r="N41" s="117"/>
      <c r="O41" s="117"/>
    </row>
    <row r="42" spans="2:15" ht="13.35" customHeight="1">
      <c r="C42" s="72"/>
      <c r="D42" s="128" t="s">
        <v>17</v>
      </c>
      <c r="E42" s="111">
        <f>SUM(E38:E41)</f>
        <v>0</v>
      </c>
      <c r="F42" s="111">
        <f t="shared" ref="F42:O42" si="1">SUM(F38:F41)</f>
        <v>-292.62188333841846</v>
      </c>
      <c r="G42" s="111">
        <f t="shared" si="1"/>
        <v>-168.88962826441548</v>
      </c>
      <c r="H42" s="111">
        <f t="shared" si="1"/>
        <v>-79.465417300377055</v>
      </c>
      <c r="I42" s="111">
        <f t="shared" si="1"/>
        <v>29.462544053798069</v>
      </c>
      <c r="J42" s="111">
        <f t="shared" si="1"/>
        <v>109.87608512025108</v>
      </c>
      <c r="K42" s="111">
        <f t="shared" si="1"/>
        <v>160.51846789670276</v>
      </c>
      <c r="L42" s="111">
        <f t="shared" si="1"/>
        <v>178.95246794891995</v>
      </c>
      <c r="M42" s="111">
        <f t="shared" si="1"/>
        <v>163.13464771305348</v>
      </c>
      <c r="N42" s="111">
        <f t="shared" si="1"/>
        <v>111.38576624327715</v>
      </c>
      <c r="O42" s="111">
        <f t="shared" si="1"/>
        <v>0</v>
      </c>
    </row>
    <row r="43" spans="2:15" ht="13.35" customHeight="1">
      <c r="C43" s="72"/>
      <c r="D43" s="105"/>
      <c r="E43" s="41"/>
      <c r="F43" s="41"/>
      <c r="G43" s="72"/>
      <c r="H43" s="72"/>
      <c r="I43" s="72"/>
      <c r="J43" s="72"/>
      <c r="K43" s="72"/>
      <c r="L43" s="72"/>
      <c r="M43" s="72"/>
      <c r="N43" s="72"/>
      <c r="O43" s="72"/>
    </row>
    <row r="48" spans="2:15" ht="13.35" customHeight="1">
      <c r="B48" s="7"/>
    </row>
    <row r="55" spans="1:15" ht="13.35" customHeight="1">
      <c r="A55" s="7"/>
      <c r="B55" s="7" t="s">
        <v>149</v>
      </c>
      <c r="C55" s="67"/>
      <c r="D55" s="127"/>
      <c r="E55" s="42"/>
      <c r="F55" s="42"/>
      <c r="G55" s="67"/>
      <c r="H55" s="67"/>
      <c r="I55" s="67"/>
      <c r="J55" s="67"/>
      <c r="K55" s="67"/>
      <c r="L55" s="67"/>
      <c r="M55" s="67"/>
      <c r="N55" s="67"/>
      <c r="O55" s="67"/>
    </row>
    <row r="56" spans="1:15" ht="13.35" customHeight="1">
      <c r="A56" s="7"/>
      <c r="B56" s="7"/>
      <c r="C56" s="67"/>
      <c r="D56" s="127"/>
      <c r="E56" s="42"/>
      <c r="F56" s="42"/>
      <c r="G56" s="67"/>
      <c r="H56" s="67"/>
      <c r="I56" s="67"/>
      <c r="J56" s="67"/>
      <c r="K56" s="67"/>
      <c r="L56" s="67"/>
      <c r="M56" s="67"/>
      <c r="N56" s="67"/>
      <c r="O56" s="67"/>
    </row>
    <row r="57" spans="1:15" ht="13.35" customHeight="1">
      <c r="C57" s="73" t="s">
        <v>37</v>
      </c>
      <c r="D57" s="105"/>
      <c r="E57" s="72"/>
      <c r="F57" s="104"/>
      <c r="G57" s="104"/>
      <c r="H57" s="104"/>
      <c r="I57" s="104"/>
      <c r="J57" s="104"/>
      <c r="K57" s="104"/>
      <c r="L57" s="104"/>
      <c r="M57" s="104"/>
      <c r="N57" s="104"/>
      <c r="O57" s="104"/>
    </row>
    <row r="58" spans="1:15" ht="13.35" customHeight="1">
      <c r="C58" s="72"/>
      <c r="D58" s="40" t="s">
        <v>89</v>
      </c>
      <c r="E58" s="111">
        <f>PVCF!F104</f>
        <v>-1101.9537854489245</v>
      </c>
      <c r="F58" s="111">
        <f>PVCF!G104</f>
        <v>-1183.7642304396368</v>
      </c>
      <c r="G58" s="111">
        <f>PVCF!H104</f>
        <v>-987.63165197818444</v>
      </c>
      <c r="H58" s="111">
        <f>PVCF!I104</f>
        <v>-819.22616990260303</v>
      </c>
      <c r="I58" s="111">
        <f>PVCF!J104</f>
        <v>-627.35567332016831</v>
      </c>
      <c r="J58" s="111">
        <f>PVCF!K104</f>
        <v>-458.57065191200434</v>
      </c>
      <c r="K58" s="111">
        <f>PVCF!L104</f>
        <v>-314.20189140650882</v>
      </c>
      <c r="L58" s="111">
        <f>PVCF!M104</f>
        <v>-195.44671057238381</v>
      </c>
      <c r="M58" s="111">
        <f>PVCF!N104</f>
        <v>-103.22622539252058</v>
      </c>
      <c r="N58" s="111">
        <f>PVCF!O104</f>
        <v>-38.090290805400002</v>
      </c>
      <c r="O58" s="111">
        <f>PVCF!P104</f>
        <v>0</v>
      </c>
    </row>
    <row r="59" spans="1:15" ht="13.35" customHeight="1">
      <c r="C59" s="69"/>
      <c r="D59" s="110" t="s">
        <v>15</v>
      </c>
      <c r="E59" s="111">
        <f>RA!F57</f>
        <v>25</v>
      </c>
      <c r="F59" s="111">
        <f>RA!G57</f>
        <v>19.948258375000002</v>
      </c>
      <c r="G59" s="111">
        <f>RA!H57</f>
        <v>17.902001114891924</v>
      </c>
      <c r="H59" s="111">
        <f>RA!I57</f>
        <v>16.952989714255484</v>
      </c>
      <c r="I59" s="111">
        <f>RA!J57</f>
        <v>16.04870318251125</v>
      </c>
      <c r="J59" s="111">
        <f>RA!K57</f>
        <v>15.18654496112778</v>
      </c>
      <c r="K59" s="111">
        <f>RA!L57</f>
        <v>14.363887817857869</v>
      </c>
      <c r="L59" s="111">
        <f>RA!M57</f>
        <v>13.578273723022448</v>
      </c>
      <c r="M59" s="111">
        <f>RA!N57</f>
        <v>12.827449651989779</v>
      </c>
      <c r="N59" s="111">
        <f>RA!O57</f>
        <v>12.109390490415244</v>
      </c>
      <c r="O59" s="111">
        <f>RA!P57</f>
        <v>0</v>
      </c>
    </row>
    <row r="60" spans="1:15" ht="13.35" customHeight="1">
      <c r="C60" s="112"/>
      <c r="D60" s="110" t="s">
        <v>16</v>
      </c>
      <c r="E60" s="111">
        <f>CSM!F62</f>
        <v>1076.9537854489245</v>
      </c>
      <c r="F60" s="111">
        <f>CSM!G62</f>
        <v>1006.4748928512183</v>
      </c>
      <c r="G60" s="111">
        <f>CSM!H62</f>
        <v>944.6253607431737</v>
      </c>
      <c r="H60" s="111">
        <f>CSM!I62</f>
        <v>885.75724463312815</v>
      </c>
      <c r="I60" s="111">
        <f>CSM!J62</f>
        <v>829.73236710295919</v>
      </c>
      <c r="J60" s="111">
        <f>CSM!K62</f>
        <v>776.42179473374131</v>
      </c>
      <c r="K60" s="111">
        <f>CSM!L62</f>
        <v>725.70632797831547</v>
      </c>
      <c r="L60" s="111">
        <f>CSM!M62</f>
        <v>677.47592432175111</v>
      </c>
      <c r="M60" s="111">
        <f>CSM!N62</f>
        <v>631.62890710837746</v>
      </c>
      <c r="N60" s="111">
        <f>CSM!O62</f>
        <v>588.07102247083253</v>
      </c>
      <c r="O60" s="111">
        <f>CSM!P62</f>
        <v>0</v>
      </c>
    </row>
    <row r="61" spans="1:15" ht="13.35" customHeight="1">
      <c r="C61" s="115"/>
      <c r="D61" s="116"/>
      <c r="E61" s="117"/>
      <c r="F61" s="117"/>
      <c r="G61" s="117"/>
      <c r="H61" s="117"/>
      <c r="I61" s="117"/>
      <c r="J61" s="117"/>
      <c r="K61" s="117"/>
      <c r="L61" s="117"/>
      <c r="M61" s="117"/>
      <c r="N61" s="117"/>
      <c r="O61" s="117"/>
    </row>
    <row r="62" spans="1:15" ht="13.35" customHeight="1">
      <c r="C62" s="72"/>
      <c r="D62" s="128" t="s">
        <v>17</v>
      </c>
      <c r="E62" s="111">
        <f>SUM(E58:E61)</f>
        <v>0</v>
      </c>
      <c r="F62" s="111">
        <f t="shared" ref="F62:O62" si="2">SUM(F58:F61)</f>
        <v>-157.34107921341842</v>
      </c>
      <c r="G62" s="111">
        <f t="shared" si="2"/>
        <v>-25.104290120118776</v>
      </c>
      <c r="H62" s="111">
        <f t="shared" si="2"/>
        <v>83.484064444780643</v>
      </c>
      <c r="I62" s="111">
        <f t="shared" si="2"/>
        <v>218.42539696530218</v>
      </c>
      <c r="J62" s="111">
        <f t="shared" si="2"/>
        <v>333.03768778286474</v>
      </c>
      <c r="K62" s="111">
        <f t="shared" si="2"/>
        <v>425.86832438966451</v>
      </c>
      <c r="L62" s="111">
        <f t="shared" si="2"/>
        <v>495.60748747238972</v>
      </c>
      <c r="M62" s="111">
        <f t="shared" si="2"/>
        <v>541.23013136784664</v>
      </c>
      <c r="N62" s="111">
        <f t="shared" si="2"/>
        <v>562.09012215584778</v>
      </c>
      <c r="O62" s="111">
        <f t="shared" si="2"/>
        <v>0</v>
      </c>
    </row>
    <row r="63" spans="1:15" ht="13.35" customHeight="1">
      <c r="C63" s="72"/>
      <c r="D63" s="105"/>
      <c r="E63" s="41"/>
      <c r="F63" s="41"/>
      <c r="G63" s="72"/>
      <c r="H63" s="72"/>
      <c r="I63" s="72"/>
      <c r="J63" s="72"/>
      <c r="K63" s="72"/>
      <c r="L63" s="72"/>
      <c r="M63" s="72"/>
      <c r="N63" s="72"/>
      <c r="O63" s="72"/>
    </row>
  </sheetData>
  <mergeCells count="1">
    <mergeCell ref="E11:O11"/>
  </mergeCells>
  <phoneticPr fontId="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AJ101"/>
  <sheetViews>
    <sheetView workbookViewId="0">
      <pane xSplit="4" ySplit="11" topLeftCell="E12" activePane="bottomRight" state="frozen"/>
      <selection pane="topRight" activeCell="E1" sqref="E1"/>
      <selection pane="bottomLeft" activeCell="A12" sqref="A12"/>
      <selection pane="bottomRight" activeCell="A2" sqref="A2"/>
    </sheetView>
  </sheetViews>
  <sheetFormatPr defaultColWidth="9" defaultRowHeight="13.35" customHeight="1"/>
  <cols>
    <col min="1" max="1" width="1.88671875" style="1" customWidth="1"/>
    <col min="2" max="2" width="9" style="1"/>
    <col min="3" max="3" width="23.109375" style="1" customWidth="1"/>
    <col min="4" max="4" width="45.109375" style="23" customWidth="1"/>
    <col min="5" max="16" width="9.5546875" style="1" customWidth="1"/>
    <col min="17" max="17" width="12.44140625" style="1" customWidth="1"/>
    <col min="18" max="18" width="8.44140625" style="1" customWidth="1"/>
    <col min="19" max="16384" width="9" style="1"/>
  </cols>
  <sheetData>
    <row r="1" spans="1:18" ht="13.35" customHeight="1">
      <c r="A1" s="151" t="s">
        <v>128</v>
      </c>
      <c r="M1" s="181" t="s">
        <v>202</v>
      </c>
    </row>
    <row r="2" spans="1:18" ht="13.35" customHeight="1">
      <c r="A2" s="180" t="s">
        <v>199</v>
      </c>
    </row>
    <row r="3" spans="1:18" ht="2.1" customHeight="1">
      <c r="A3" s="151"/>
    </row>
    <row r="4" spans="1:18" ht="13.35" customHeight="1">
      <c r="A4" s="150" t="s">
        <v>131</v>
      </c>
    </row>
    <row r="5" spans="1:18" ht="13.35" customHeight="1">
      <c r="A5" s="7" t="str">
        <f>ProductType</f>
        <v>Level Term</v>
      </c>
    </row>
    <row r="6" spans="1:18" ht="2.1" customHeight="1"/>
    <row r="7" spans="1:18" ht="13.35" customHeight="1">
      <c r="A7" s="168" t="s">
        <v>146</v>
      </c>
      <c r="F7" s="24"/>
      <c r="G7" s="25"/>
      <c r="H7" s="20"/>
      <c r="I7" s="26"/>
      <c r="J7" s="25"/>
      <c r="K7" s="25"/>
      <c r="L7" s="25"/>
      <c r="M7" s="25"/>
      <c r="N7" s="25"/>
      <c r="O7" s="25"/>
    </row>
    <row r="8" spans="1:18" ht="2.1" customHeight="1">
      <c r="F8" s="24"/>
      <c r="G8" s="25"/>
      <c r="H8" s="20"/>
      <c r="I8" s="26"/>
      <c r="J8" s="25"/>
      <c r="K8" s="25"/>
      <c r="L8" s="25"/>
      <c r="M8" s="25"/>
      <c r="N8" s="25"/>
      <c r="O8" s="25"/>
    </row>
    <row r="9" spans="1:18" ht="13.35" customHeight="1">
      <c r="F9" s="24"/>
      <c r="G9" s="25"/>
      <c r="H9" s="20"/>
      <c r="I9" s="26"/>
      <c r="J9" s="25"/>
      <c r="K9" s="25"/>
      <c r="L9" s="25"/>
      <c r="M9" s="25"/>
      <c r="N9" s="25"/>
      <c r="O9" s="25"/>
      <c r="Q9" s="7" t="s">
        <v>120</v>
      </c>
      <c r="R9" s="7">
        <v>1000</v>
      </c>
    </row>
    <row r="10" spans="1:18" ht="13.35" customHeight="1">
      <c r="F10" s="24"/>
      <c r="G10" s="25"/>
      <c r="H10" s="20"/>
      <c r="I10" s="26"/>
      <c r="J10" s="25"/>
      <c r="K10" s="25"/>
      <c r="L10" s="25"/>
      <c r="M10" s="25"/>
      <c r="N10" s="25"/>
      <c r="O10" s="25"/>
      <c r="Q10" s="7"/>
      <c r="R10" s="7"/>
    </row>
    <row r="11" spans="1:18" ht="13.35" customHeight="1">
      <c r="E11" s="183" t="s">
        <v>132</v>
      </c>
      <c r="F11" s="183"/>
      <c r="G11" s="183"/>
      <c r="H11" s="183"/>
      <c r="I11" s="183"/>
      <c r="J11" s="183"/>
      <c r="K11" s="183"/>
      <c r="L11" s="183"/>
      <c r="M11" s="183"/>
      <c r="N11" s="183"/>
      <c r="O11" s="183"/>
      <c r="Q11" s="7"/>
      <c r="R11" s="7"/>
    </row>
    <row r="12" spans="1:18" ht="13.35" customHeight="1">
      <c r="E12" s="1">
        <v>0</v>
      </c>
      <c r="F12" s="1">
        <v>1</v>
      </c>
      <c r="G12" s="1">
        <v>2</v>
      </c>
      <c r="H12" s="1">
        <v>3</v>
      </c>
      <c r="I12" s="1">
        <v>4</v>
      </c>
      <c r="J12" s="1">
        <v>5</v>
      </c>
      <c r="K12" s="1">
        <v>6</v>
      </c>
      <c r="L12" s="1">
        <v>7</v>
      </c>
      <c r="M12" s="1">
        <v>8</v>
      </c>
      <c r="N12" s="1">
        <v>9</v>
      </c>
      <c r="O12" s="1">
        <v>10</v>
      </c>
    </row>
    <row r="13" spans="1:18" ht="13.35" customHeight="1">
      <c r="B13" s="1" t="s">
        <v>85</v>
      </c>
      <c r="G13" s="10"/>
      <c r="H13" s="10"/>
      <c r="I13" s="10"/>
      <c r="J13" s="10"/>
      <c r="K13" s="10"/>
      <c r="L13" s="10"/>
      <c r="M13" s="10"/>
      <c r="N13" s="10"/>
      <c r="O13" s="10"/>
    </row>
    <row r="14" spans="1:18" ht="13.35" customHeight="1">
      <c r="B14" s="102"/>
      <c r="C14" s="103" t="s">
        <v>9</v>
      </c>
      <c r="D14" s="102"/>
      <c r="E14" s="102"/>
      <c r="F14" s="102"/>
      <c r="G14" s="102"/>
      <c r="H14" s="102"/>
      <c r="I14" s="102"/>
      <c r="J14" s="102"/>
      <c r="K14" s="102"/>
      <c r="L14" s="102"/>
      <c r="M14" s="102"/>
      <c r="N14" s="102"/>
      <c r="O14" s="102"/>
    </row>
    <row r="15" spans="1:18" ht="13.35" customHeight="1">
      <c r="B15" s="72"/>
      <c r="C15" s="73"/>
      <c r="D15" s="103" t="s">
        <v>10</v>
      </c>
      <c r="E15" s="72"/>
      <c r="F15" s="73"/>
      <c r="G15" s="104"/>
      <c r="H15" s="72"/>
      <c r="I15" s="72"/>
      <c r="J15" s="72"/>
      <c r="K15" s="72"/>
      <c r="L15" s="72"/>
      <c r="M15" s="72"/>
      <c r="N15" s="72"/>
      <c r="O15" s="72"/>
    </row>
    <row r="16" spans="1:18" ht="13.35" customHeight="1">
      <c r="B16" s="72"/>
      <c r="C16" s="72"/>
      <c r="D16" s="105" t="s">
        <v>11</v>
      </c>
      <c r="E16" s="125">
        <v>1000</v>
      </c>
      <c r="F16" s="51">
        <f>(E16+'Cash Flows'!E17-'Cash Flows'!E26-'Cash Flows'!E27-'Cash Flows'!E29-'Cash Flows'!E30)*(1+'Inputs-Assumptions-Policy Specs'!D30)-('Cash Flows'!E22+'Cash Flows'!E23+'Cash Flows'!E24)-'Stmt of Financial Performance'!F35</f>
        <v>707.37811666158154</v>
      </c>
      <c r="G16" s="51">
        <f>(F16+'Cash Flows'!F17-'Cash Flows'!F26-'Cash Flows'!F27-'Cash Flows'!F29-'Cash Flows'!F30)*(1+'Inputs-Assumptions-Policy Specs'!E30)-('Cash Flows'!F22+'Cash Flows'!F23+'Cash Flows'!F24)-'Stmt of Financial Performance'!G35</f>
        <v>831.11037173558452</v>
      </c>
      <c r="H16" s="51">
        <f>(G16+'Cash Flows'!G17-'Cash Flows'!G26-'Cash Flows'!G27-'Cash Flows'!G29-'Cash Flows'!G30)*(1+'Inputs-Assumptions-Policy Specs'!F30)-('Cash Flows'!G22+'Cash Flows'!G23+'Cash Flows'!G24)-'Stmt of Financial Performance'!H35</f>
        <v>920.53458269962277</v>
      </c>
      <c r="I16" s="51">
        <f>(H16+'Cash Flows'!H17-'Cash Flows'!H26-'Cash Flows'!H27-'Cash Flows'!H29-'Cash Flows'!H30)*(1+'Inputs-Assumptions-Policy Specs'!G30)-('Cash Flows'!H22+'Cash Flows'!H23+'Cash Flows'!H24)-'Stmt of Financial Performance'!I35</f>
        <v>1029.462544053798</v>
      </c>
      <c r="J16" s="51">
        <f>(I16+'Cash Flows'!I17-'Cash Flows'!I26-'Cash Flows'!I27-'Cash Flows'!I29-'Cash Flows'!I30)*(1+'Inputs-Assumptions-Policy Specs'!H30)-('Cash Flows'!I22+'Cash Flows'!I23+'Cash Flows'!I24)-'Stmt of Financial Performance'!J35</f>
        <v>1110.5511876492078</v>
      </c>
      <c r="K16" s="51">
        <f>(J16+'Cash Flows'!J17-'Cash Flows'!J26-'Cash Flows'!J27-'Cash Flows'!J29-'Cash Flows'!J30)*(1+'Inputs-Assumptions-Policy Specs'!I30)-('Cash Flows'!J22+'Cash Flows'!J23+'Cash Flows'!J24)-'Stmt of Financial Performance'!K35</f>
        <v>1161.5047282235314</v>
      </c>
      <c r="L16" s="51">
        <f>(K16+'Cash Flows'!K17-'Cash Flows'!K26-'Cash Flows'!K27-'Cash Flows'!K29-'Cash Flows'!K30)*(1+'Inputs-Assumptions-Policy Specs'!J30)-('Cash Flows'!K22+'Cash Flows'!K23+'Cash Flows'!K24)-'Stmt of Financial Performance'!L35</f>
        <v>1180.0519907754131</v>
      </c>
      <c r="M16" s="51">
        <f>(L16+'Cash Flows'!L17-'Cash Flows'!L26-'Cash Flows'!L27-'Cash Flows'!L29-'Cash Flows'!L30)*(1+'Inputs-Assumptions-Policy Specs'!K30)-('Cash Flows'!L22+'Cash Flows'!L23+'Cash Flows'!L24)-'Stmt of Financial Performance'!M35</f>
        <v>1164.1369824168346</v>
      </c>
      <c r="N16" s="51">
        <f>(M16+'Cash Flows'!M17-'Cash Flows'!M26-'Cash Flows'!M27-'Cash Flows'!M29-'Cash Flows'!M30)*(1+'Inputs-Assumptions-Policy Specs'!L30)-('Cash Flows'!M22+'Cash Flows'!M23+'Cash Flows'!M24)-'Stmt of Financial Performance'!N35</f>
        <v>1112.0701445809145</v>
      </c>
      <c r="O16" s="51">
        <f>(N16+'Cash Flows'!N17-'Cash Flows'!N26-'Cash Flows'!N27-'Cash Flows'!N29-'Cash Flows'!N30)*(1+'Inputs-Assumptions-Policy Specs'!M30)-('Cash Flows'!N22+'Cash Flows'!N23+'Cash Flows'!N24)-'Stmt of Financial Performance'!O35</f>
        <v>999.99999999999977</v>
      </c>
    </row>
    <row r="17" spans="2:36" ht="13.35" customHeight="1">
      <c r="B17" s="72"/>
      <c r="C17" s="72"/>
      <c r="D17" s="105" t="s">
        <v>12</v>
      </c>
      <c r="E17" s="41">
        <v>0</v>
      </c>
      <c r="F17" s="41">
        <v>0</v>
      </c>
      <c r="G17" s="41">
        <v>0</v>
      </c>
      <c r="H17" s="41">
        <v>0</v>
      </c>
      <c r="I17" s="41">
        <v>0</v>
      </c>
      <c r="J17" s="41">
        <v>0</v>
      </c>
      <c r="K17" s="41">
        <v>0</v>
      </c>
      <c r="L17" s="41">
        <v>0</v>
      </c>
      <c r="M17" s="41">
        <v>0</v>
      </c>
      <c r="N17" s="41">
        <v>0</v>
      </c>
      <c r="O17" s="41">
        <v>0</v>
      </c>
    </row>
    <row r="18" spans="2:36" ht="13.35" customHeight="1">
      <c r="B18" s="72"/>
      <c r="C18" s="72"/>
      <c r="D18" s="147" t="s">
        <v>89</v>
      </c>
      <c r="E18" s="41"/>
      <c r="F18" s="41">
        <f>IF(SUM(F25:F27)&lt;0,-F25,0)</f>
        <v>937.85219558249673</v>
      </c>
      <c r="G18" s="41">
        <f t="shared" ref="G18:O18" si="0">IF(SUM(G25:G27)&lt;0,-G25,0)</f>
        <v>734.1379554727331</v>
      </c>
      <c r="H18" s="41">
        <f t="shared" si="0"/>
        <v>569.41626934561339</v>
      </c>
      <c r="I18" s="41">
        <f t="shared" si="0"/>
        <v>0</v>
      </c>
      <c r="J18" s="41">
        <f t="shared" si="0"/>
        <v>0</v>
      </c>
      <c r="K18" s="41">
        <f t="shared" si="0"/>
        <v>0</v>
      </c>
      <c r="L18" s="41">
        <f t="shared" si="0"/>
        <v>0</v>
      </c>
      <c r="M18" s="41">
        <f t="shared" si="0"/>
        <v>0</v>
      </c>
      <c r="N18" s="41">
        <f t="shared" si="0"/>
        <v>0</v>
      </c>
      <c r="O18" s="41">
        <f t="shared" si="0"/>
        <v>0</v>
      </c>
    </row>
    <row r="19" spans="2:36" ht="13.35" customHeight="1">
      <c r="B19" s="72"/>
      <c r="C19" s="72"/>
      <c r="D19" s="148" t="s">
        <v>15</v>
      </c>
      <c r="E19" s="41"/>
      <c r="F19" s="41">
        <f>IF(SUM(F25:F27)&lt;0,-F26,0)</f>
        <v>-39.896516750000004</v>
      </c>
      <c r="G19" s="41">
        <f t="shared" ref="G19:O19" si="1">IF(SUM(G25:G27)&lt;0,-G26,0)</f>
        <v>-35.804002229783848</v>
      </c>
      <c r="H19" s="41">
        <f t="shared" si="1"/>
        <v>-33.905979428510967</v>
      </c>
      <c r="I19" s="41">
        <f t="shared" si="1"/>
        <v>0</v>
      </c>
      <c r="J19" s="41">
        <f t="shared" si="1"/>
        <v>0</v>
      </c>
      <c r="K19" s="41">
        <f t="shared" si="1"/>
        <v>0</v>
      </c>
      <c r="L19" s="41">
        <f t="shared" si="1"/>
        <v>0</v>
      </c>
      <c r="M19" s="41">
        <f t="shared" si="1"/>
        <v>0</v>
      </c>
      <c r="N19" s="41">
        <f t="shared" si="1"/>
        <v>0</v>
      </c>
      <c r="O19" s="41">
        <f t="shared" si="1"/>
        <v>0</v>
      </c>
    </row>
    <row r="20" spans="2:36" ht="13.35" customHeight="1">
      <c r="B20" s="72"/>
      <c r="C20" s="72"/>
      <c r="D20" s="148" t="s">
        <v>16</v>
      </c>
      <c r="E20" s="41"/>
      <c r="F20" s="41">
        <f>IF(SUM(F25:F27)&lt;0,-F27,0)</f>
        <v>-605.33379549407914</v>
      </c>
      <c r="G20" s="41">
        <f t="shared" ref="G20:O20" si="2">IF(SUM(G25:G27)&lt;0,-G27,0)</f>
        <v>-529.4443249785345</v>
      </c>
      <c r="H20" s="41">
        <f t="shared" si="2"/>
        <v>-456.04487261672654</v>
      </c>
      <c r="I20" s="41">
        <f t="shared" si="2"/>
        <v>0</v>
      </c>
      <c r="J20" s="41">
        <f t="shared" si="2"/>
        <v>0</v>
      </c>
      <c r="K20" s="41">
        <f t="shared" si="2"/>
        <v>0</v>
      </c>
      <c r="L20" s="41">
        <f t="shared" si="2"/>
        <v>0</v>
      </c>
      <c r="M20" s="41">
        <f t="shared" si="2"/>
        <v>0</v>
      </c>
      <c r="N20" s="41">
        <f t="shared" si="2"/>
        <v>0</v>
      </c>
      <c r="O20" s="41">
        <f t="shared" si="2"/>
        <v>0</v>
      </c>
    </row>
    <row r="21" spans="2:36" ht="13.35" customHeight="1">
      <c r="B21" s="72"/>
      <c r="C21" s="72"/>
      <c r="D21" s="106" t="s">
        <v>83</v>
      </c>
      <c r="E21" s="75">
        <f t="shared" ref="E21:O21" si="3">IF(SUM(E25:E27)&lt;0,-SUM(E25:E27),0)</f>
        <v>0</v>
      </c>
      <c r="F21" s="75">
        <f t="shared" si="3"/>
        <v>292.62188333841755</v>
      </c>
      <c r="G21" s="75">
        <f t="shared" si="3"/>
        <v>168.8896282644148</v>
      </c>
      <c r="H21" s="75">
        <f t="shared" si="3"/>
        <v>79.465417300375918</v>
      </c>
      <c r="I21" s="75">
        <f t="shared" si="3"/>
        <v>0</v>
      </c>
      <c r="J21" s="75">
        <f t="shared" si="3"/>
        <v>0</v>
      </c>
      <c r="K21" s="75">
        <f t="shared" si="3"/>
        <v>0</v>
      </c>
      <c r="L21" s="75">
        <f t="shared" si="3"/>
        <v>0</v>
      </c>
      <c r="M21" s="75">
        <f t="shared" si="3"/>
        <v>0</v>
      </c>
      <c r="N21" s="75">
        <f t="shared" si="3"/>
        <v>0</v>
      </c>
      <c r="O21" s="75">
        <f t="shared" si="3"/>
        <v>0</v>
      </c>
    </row>
    <row r="22" spans="2:36" ht="13.35" customHeight="1">
      <c r="B22" s="72"/>
      <c r="C22" s="107"/>
      <c r="D22" s="103" t="s">
        <v>13</v>
      </c>
      <c r="E22" s="41">
        <f>SUM(E16:E21)</f>
        <v>1000</v>
      </c>
      <c r="F22" s="41">
        <f>F16+F21</f>
        <v>999.99999999999909</v>
      </c>
      <c r="G22" s="41">
        <f t="shared" ref="G22:O22" si="4">G16+G21</f>
        <v>999.99999999999932</v>
      </c>
      <c r="H22" s="41">
        <f t="shared" si="4"/>
        <v>999.99999999999864</v>
      </c>
      <c r="I22" s="41">
        <f t="shared" si="4"/>
        <v>1029.462544053798</v>
      </c>
      <c r="J22" s="41">
        <f t="shared" si="4"/>
        <v>1110.5511876492078</v>
      </c>
      <c r="K22" s="41">
        <f t="shared" si="4"/>
        <v>1161.5047282235314</v>
      </c>
      <c r="L22" s="41">
        <f t="shared" si="4"/>
        <v>1180.0519907754131</v>
      </c>
      <c r="M22" s="41">
        <f t="shared" si="4"/>
        <v>1164.1369824168346</v>
      </c>
      <c r="N22" s="41">
        <f t="shared" si="4"/>
        <v>1112.0701445809145</v>
      </c>
      <c r="O22" s="41">
        <f t="shared" si="4"/>
        <v>999.99999999999977</v>
      </c>
    </row>
    <row r="23" spans="2:36" ht="13.35" customHeight="1">
      <c r="B23" s="72"/>
      <c r="C23" s="72"/>
      <c r="D23" s="108"/>
      <c r="E23" s="41"/>
      <c r="F23" s="109"/>
      <c r="G23" s="109"/>
      <c r="H23" s="109"/>
      <c r="I23" s="109"/>
      <c r="J23" s="109"/>
      <c r="K23" s="109"/>
      <c r="L23" s="109"/>
      <c r="M23" s="109"/>
      <c r="N23" s="109"/>
      <c r="O23" s="109"/>
    </row>
    <row r="24" spans="2:36" ht="13.35" customHeight="1">
      <c r="B24" s="72"/>
      <c r="C24" s="73" t="s">
        <v>14</v>
      </c>
      <c r="D24" s="105"/>
      <c r="E24" s="72"/>
      <c r="F24" s="104"/>
      <c r="G24" s="104"/>
      <c r="H24" s="104"/>
      <c r="I24" s="104"/>
      <c r="J24" s="104"/>
      <c r="K24" s="104"/>
      <c r="L24" s="104"/>
      <c r="M24" s="104"/>
      <c r="N24" s="104"/>
      <c r="O24" s="104"/>
    </row>
    <row r="25" spans="2:36" ht="13.35" customHeight="1">
      <c r="B25" s="72"/>
      <c r="C25" s="72"/>
      <c r="D25" s="40" t="s">
        <v>89</v>
      </c>
      <c r="E25" s="51">
        <f>'Liability Development'!E15</f>
        <v>-739.37784597342761</v>
      </c>
      <c r="F25" s="51">
        <f>'Liability Development'!F15</f>
        <v>-937.85219558249673</v>
      </c>
      <c r="G25" s="51">
        <f>'Liability Development'!G15</f>
        <v>-734.1379554727331</v>
      </c>
      <c r="H25" s="51">
        <f>'Liability Development'!H15</f>
        <v>-569.41626934561339</v>
      </c>
      <c r="I25" s="51">
        <f>'Liability Development'!I15</f>
        <v>-387.61492437720619</v>
      </c>
      <c r="J25" s="51">
        <f>'Liability Development'!J15</f>
        <v>-235.92506129351796</v>
      </c>
      <c r="K25" s="51">
        <f>'Liability Development'!K15</f>
        <v>-116.49958742726422</v>
      </c>
      <c r="L25" s="51">
        <f>'Liability Development'!L15</f>
        <v>-31.475650450434419</v>
      </c>
      <c r="M25" s="51">
        <f>'Liability Development'!M15</f>
        <v>17.216675615394017</v>
      </c>
      <c r="N25" s="51">
        <f>'Liability Development'!N15</f>
        <v>28.006563226549808</v>
      </c>
      <c r="O25" s="51">
        <f>'Liability Development'!O15</f>
        <v>0</v>
      </c>
    </row>
    <row r="26" spans="2:36" ht="13.35" customHeight="1">
      <c r="B26" s="69"/>
      <c r="C26" s="69"/>
      <c r="D26" s="110" t="s">
        <v>15</v>
      </c>
      <c r="E26" s="111">
        <f>'Liability Development'!E16</f>
        <v>50</v>
      </c>
      <c r="F26" s="111">
        <f>'Liability Development'!F16</f>
        <v>39.896516750000004</v>
      </c>
      <c r="G26" s="111">
        <f>'Liability Development'!G16</f>
        <v>35.804002229783848</v>
      </c>
      <c r="H26" s="111">
        <f>'Liability Development'!H16</f>
        <v>33.905979428510967</v>
      </c>
      <c r="I26" s="111">
        <f>'Liability Development'!I16</f>
        <v>32.097406365022501</v>
      </c>
      <c r="J26" s="111">
        <f>'Liability Development'!J16</f>
        <v>30.373089922255559</v>
      </c>
      <c r="K26" s="111">
        <f>'Liability Development'!K16</f>
        <v>28.727775635715737</v>
      </c>
      <c r="L26" s="111">
        <f>'Liability Development'!L16</f>
        <v>27.156547446044897</v>
      </c>
      <c r="M26" s="111">
        <f>'Liability Development'!M16</f>
        <v>25.654899303979558</v>
      </c>
      <c r="N26" s="111">
        <f>'Liability Development'!N16</f>
        <v>24.218780980830488</v>
      </c>
      <c r="O26" s="111">
        <f>'Liability Development'!O16</f>
        <v>0</v>
      </c>
    </row>
    <row r="27" spans="2:36" ht="13.35" customHeight="1">
      <c r="B27" s="69"/>
      <c r="C27" s="112"/>
      <c r="D27" s="110" t="s">
        <v>16</v>
      </c>
      <c r="E27" s="111">
        <f>'Liability Development'!E17</f>
        <v>689.37784597342761</v>
      </c>
      <c r="F27" s="113">
        <f>'Liability Development'!F17</f>
        <v>605.33379549407914</v>
      </c>
      <c r="G27" s="113">
        <f>'Liability Development'!G17</f>
        <v>529.4443249785345</v>
      </c>
      <c r="H27" s="113">
        <f>'Liability Development'!H17</f>
        <v>456.04487261672654</v>
      </c>
      <c r="I27" s="113">
        <f>'Liability Development'!I17</f>
        <v>384.98006206598347</v>
      </c>
      <c r="J27" s="113">
        <f>'Liability Development'!J17</f>
        <v>316.10315902047148</v>
      </c>
      <c r="K27" s="113">
        <f>'Liability Development'!K17</f>
        <v>249.27654001508114</v>
      </c>
      <c r="L27" s="113">
        <f>'Liability Development'!L17</f>
        <v>184.37109377980357</v>
      </c>
      <c r="M27" s="113">
        <f>'Liability Development'!M17</f>
        <v>121.26540749746185</v>
      </c>
      <c r="N27" s="113">
        <f>'Liability Development'!N17</f>
        <v>59.844800373534866</v>
      </c>
      <c r="O27" s="113">
        <f>'Liability Development'!O17</f>
        <v>2.8421709430404007E-13</v>
      </c>
    </row>
    <row r="28" spans="2:36" ht="13.35" customHeight="1">
      <c r="B28" s="114"/>
      <c r="C28" s="115"/>
      <c r="D28" s="116"/>
      <c r="E28" s="117"/>
      <c r="F28" s="117"/>
      <c r="G28" s="117"/>
      <c r="H28" s="117"/>
      <c r="I28" s="117"/>
      <c r="J28" s="117"/>
      <c r="K28" s="117"/>
      <c r="L28" s="117"/>
      <c r="M28" s="117"/>
      <c r="N28" s="117"/>
      <c r="O28" s="117"/>
    </row>
    <row r="29" spans="2:36" ht="13.35" customHeight="1">
      <c r="B29" s="72"/>
      <c r="C29" s="72"/>
      <c r="D29" s="118" t="s">
        <v>17</v>
      </c>
      <c r="E29" s="119">
        <f>IF(SUM(E25:E28)&lt;0,0,SUM(E25:E27))</f>
        <v>0</v>
      </c>
      <c r="F29" s="119">
        <f>IF(SUM(F25:F28)&lt;0,0,SUM(F25:F27))</f>
        <v>0</v>
      </c>
      <c r="G29" s="119">
        <f t="shared" ref="G29:O29" si="5">IF(SUM(G25:G28)&lt;0,0,SUM(G25:G27))</f>
        <v>0</v>
      </c>
      <c r="H29" s="119">
        <f t="shared" si="5"/>
        <v>0</v>
      </c>
      <c r="I29" s="119">
        <f t="shared" si="5"/>
        <v>29.462544053799775</v>
      </c>
      <c r="J29" s="119">
        <f t="shared" si="5"/>
        <v>110.55118764920908</v>
      </c>
      <c r="K29" s="119">
        <f t="shared" si="5"/>
        <v>161.50472822353265</v>
      </c>
      <c r="L29" s="119">
        <f t="shared" si="5"/>
        <v>180.05199077541405</v>
      </c>
      <c r="M29" s="119">
        <f t="shared" si="5"/>
        <v>164.13698241683542</v>
      </c>
      <c r="N29" s="119">
        <f t="shared" si="5"/>
        <v>112.07014458091516</v>
      </c>
      <c r="O29" s="119">
        <f t="shared" si="5"/>
        <v>2.8421709430404007E-13</v>
      </c>
      <c r="Q29" s="120"/>
    </row>
    <row r="30" spans="2:36" ht="13.35" customHeight="1">
      <c r="B30" s="72"/>
      <c r="C30" s="72"/>
      <c r="D30" s="105"/>
      <c r="E30" s="41"/>
      <c r="F30" s="41"/>
      <c r="G30" s="72"/>
      <c r="H30" s="72"/>
      <c r="I30" s="72"/>
      <c r="J30" s="72"/>
      <c r="K30" s="72"/>
      <c r="L30" s="72"/>
      <c r="M30" s="72"/>
      <c r="N30" s="72"/>
      <c r="O30" s="72"/>
    </row>
    <row r="31" spans="2:36" ht="13.35" customHeight="1">
      <c r="B31" s="73"/>
      <c r="C31" s="73" t="s">
        <v>126</v>
      </c>
      <c r="D31" s="103"/>
      <c r="E31" s="121">
        <f>E22-E29</f>
        <v>1000</v>
      </c>
      <c r="F31" s="121">
        <f>F22-F29</f>
        <v>999.99999999999909</v>
      </c>
      <c r="G31" s="121">
        <f t="shared" ref="G31:O31" si="6">G22-G29</f>
        <v>999.99999999999932</v>
      </c>
      <c r="H31" s="121">
        <f t="shared" si="6"/>
        <v>999.99999999999864</v>
      </c>
      <c r="I31" s="121">
        <f t="shared" si="6"/>
        <v>999.99999999999818</v>
      </c>
      <c r="J31" s="121">
        <f t="shared" si="6"/>
        <v>999.99999999999875</v>
      </c>
      <c r="K31" s="121">
        <f t="shared" si="6"/>
        <v>999.99999999999875</v>
      </c>
      <c r="L31" s="121">
        <f t="shared" si="6"/>
        <v>999.99999999999898</v>
      </c>
      <c r="M31" s="121">
        <f t="shared" si="6"/>
        <v>999.9999999999992</v>
      </c>
      <c r="N31" s="121">
        <f t="shared" si="6"/>
        <v>999.99999999999932</v>
      </c>
      <c r="O31" s="121">
        <f t="shared" si="6"/>
        <v>999.99999999999955</v>
      </c>
    </row>
    <row r="32" spans="2:36" ht="13.35" customHeight="1">
      <c r="B32" s="73"/>
      <c r="C32" s="73" t="s">
        <v>127</v>
      </c>
      <c r="D32" s="103"/>
      <c r="E32" s="121"/>
      <c r="F32" s="121">
        <f>F31-E31</f>
        <v>-9.0949470177292824E-13</v>
      </c>
      <c r="G32" s="121">
        <f t="shared" ref="G32:O32" si="7">G31-F31</f>
        <v>0</v>
      </c>
      <c r="H32" s="121">
        <f t="shared" si="7"/>
        <v>0</v>
      </c>
      <c r="I32" s="121">
        <f t="shared" si="7"/>
        <v>0</v>
      </c>
      <c r="J32" s="121">
        <f t="shared" si="7"/>
        <v>0</v>
      </c>
      <c r="K32" s="121">
        <f t="shared" si="7"/>
        <v>0</v>
      </c>
      <c r="L32" s="121">
        <f t="shared" si="7"/>
        <v>0</v>
      </c>
      <c r="M32" s="121">
        <f t="shared" si="7"/>
        <v>0</v>
      </c>
      <c r="N32" s="121">
        <f t="shared" si="7"/>
        <v>0</v>
      </c>
      <c r="O32" s="121">
        <f t="shared" si="7"/>
        <v>0</v>
      </c>
      <c r="Q32" s="10"/>
      <c r="R32" s="122"/>
      <c r="S32" s="122"/>
      <c r="T32" s="122"/>
      <c r="U32" s="122"/>
      <c r="V32" s="122"/>
      <c r="W32" s="122"/>
      <c r="X32" s="122"/>
      <c r="Y32" s="122"/>
      <c r="Z32" s="122"/>
      <c r="AA32" s="122"/>
      <c r="AB32" s="7"/>
      <c r="AC32" s="7"/>
      <c r="AD32" s="7"/>
      <c r="AE32" s="7"/>
      <c r="AF32" s="7"/>
      <c r="AG32" s="7"/>
      <c r="AH32" s="7"/>
      <c r="AI32" s="7"/>
      <c r="AJ32" s="7"/>
    </row>
    <row r="33" spans="2:15" ht="13.35" customHeight="1">
      <c r="B33" s="72"/>
      <c r="C33" s="72"/>
      <c r="D33" s="105"/>
      <c r="E33" s="72"/>
      <c r="F33" s="72"/>
      <c r="G33" s="72"/>
      <c r="H33" s="72"/>
      <c r="I33" s="72"/>
      <c r="J33" s="72"/>
      <c r="K33" s="123"/>
      <c r="L33" s="72"/>
      <c r="M33" s="72"/>
      <c r="N33" s="72"/>
      <c r="O33" s="72"/>
    </row>
    <row r="34" spans="2:15" ht="13.35" customHeight="1">
      <c r="B34" s="72"/>
      <c r="C34" s="72"/>
      <c r="D34" s="105"/>
      <c r="E34" s="72"/>
      <c r="F34" s="124"/>
      <c r="G34" s="124"/>
      <c r="H34" s="124"/>
      <c r="I34" s="124"/>
      <c r="J34" s="124"/>
      <c r="K34" s="124"/>
      <c r="L34" s="124"/>
      <c r="M34" s="124"/>
      <c r="N34" s="124"/>
      <c r="O34" s="124"/>
    </row>
    <row r="35" spans="2:15" ht="13.35" customHeight="1">
      <c r="F35" s="28"/>
      <c r="G35" s="29"/>
      <c r="H35" s="29"/>
      <c r="I35" s="29"/>
      <c r="J35" s="29"/>
      <c r="K35" s="29"/>
      <c r="L35" s="29"/>
      <c r="M35" s="29"/>
      <c r="N35" s="29"/>
      <c r="O35" s="29"/>
    </row>
    <row r="36" spans="2:15" ht="13.35" customHeight="1">
      <c r="F36" s="12"/>
      <c r="G36" s="12"/>
      <c r="H36" s="12"/>
      <c r="I36" s="12"/>
      <c r="J36" s="12"/>
      <c r="K36" s="12"/>
      <c r="L36" s="12"/>
      <c r="M36" s="12"/>
      <c r="N36" s="12"/>
      <c r="O36" s="12"/>
    </row>
    <row r="37" spans="2:15" ht="13.35" customHeight="1">
      <c r="F37" s="12"/>
      <c r="G37" s="12"/>
      <c r="H37" s="12"/>
      <c r="I37" s="12"/>
      <c r="J37" s="12"/>
      <c r="K37" s="12"/>
      <c r="L37" s="12"/>
      <c r="M37" s="12"/>
      <c r="N37" s="12"/>
      <c r="O37" s="12"/>
    </row>
    <row r="38" spans="2:15" ht="13.35" customHeight="1">
      <c r="F38" s="28"/>
      <c r="G38" s="28"/>
      <c r="H38" s="28"/>
      <c r="I38" s="28"/>
      <c r="J38" s="28"/>
      <c r="K38" s="28"/>
      <c r="L38" s="28"/>
      <c r="M38" s="28"/>
      <c r="N38" s="28"/>
      <c r="O38" s="28"/>
    </row>
    <row r="39" spans="2:15" ht="13.35" customHeight="1">
      <c r="F39" s="20"/>
      <c r="G39" s="29"/>
      <c r="H39" s="29"/>
      <c r="I39" s="29"/>
      <c r="J39" s="29"/>
      <c r="K39" s="29"/>
      <c r="L39" s="29"/>
      <c r="M39" s="29"/>
      <c r="N39" s="29"/>
      <c r="O39" s="29"/>
    </row>
    <row r="40" spans="2:15" ht="13.35" customHeight="1">
      <c r="F40" s="20"/>
      <c r="G40" s="29"/>
      <c r="H40" s="29"/>
      <c r="I40" s="29"/>
      <c r="J40" s="29"/>
      <c r="K40" s="29"/>
      <c r="L40" s="29"/>
      <c r="M40" s="29"/>
      <c r="N40" s="29"/>
      <c r="O40" s="29"/>
    </row>
    <row r="41" spans="2:15" ht="13.35" customHeight="1">
      <c r="F41" s="28"/>
      <c r="G41" s="29"/>
      <c r="H41" s="29"/>
      <c r="I41" s="29"/>
      <c r="J41" s="12"/>
      <c r="K41" s="12"/>
      <c r="L41" s="12"/>
      <c r="M41" s="12"/>
      <c r="N41" s="12"/>
      <c r="O41" s="12"/>
    </row>
    <row r="42" spans="2:15" ht="13.35" customHeight="1">
      <c r="B42" s="7"/>
      <c r="F42" s="28"/>
      <c r="G42" s="29"/>
      <c r="H42" s="29"/>
      <c r="I42" s="29"/>
      <c r="J42" s="29"/>
      <c r="K42" s="29"/>
      <c r="L42" s="29"/>
      <c r="M42" s="29"/>
      <c r="N42" s="29"/>
      <c r="O42" s="29"/>
    </row>
    <row r="43" spans="2:15" ht="13.35" customHeight="1">
      <c r="F43" s="25"/>
      <c r="G43" s="25"/>
      <c r="H43" s="25"/>
      <c r="I43" s="25"/>
      <c r="J43" s="20"/>
      <c r="K43" s="20"/>
      <c r="L43" s="20"/>
      <c r="M43" s="20"/>
      <c r="N43" s="20"/>
      <c r="O43" s="20"/>
    </row>
    <row r="44" spans="2:15" ht="13.35" customHeight="1">
      <c r="F44" s="25"/>
      <c r="G44" s="25"/>
      <c r="H44" s="25"/>
      <c r="I44" s="25"/>
      <c r="J44" s="25"/>
      <c r="K44" s="25"/>
      <c r="L44" s="25"/>
      <c r="M44" s="25"/>
      <c r="N44" s="25"/>
      <c r="O44" s="25"/>
    </row>
    <row r="45" spans="2:15" ht="13.35" customHeight="1">
      <c r="F45" s="25"/>
      <c r="G45" s="25"/>
      <c r="H45" s="25"/>
      <c r="I45" s="25"/>
      <c r="J45" s="25"/>
      <c r="K45" s="25"/>
      <c r="L45" s="25"/>
      <c r="M45" s="25"/>
      <c r="N45" s="25"/>
      <c r="O45" s="25"/>
    </row>
    <row r="48" spans="2:15" ht="13.35" customHeight="1">
      <c r="G48" s="20"/>
      <c r="H48" s="20"/>
      <c r="I48" s="20"/>
      <c r="J48" s="20"/>
      <c r="K48" s="20"/>
      <c r="L48" s="20"/>
      <c r="M48" s="20"/>
      <c r="N48" s="20"/>
      <c r="O48" s="20"/>
    </row>
    <row r="51" spans="2:15" ht="13.35" customHeight="1">
      <c r="E51" s="1">
        <v>0</v>
      </c>
      <c r="F51" s="1">
        <v>1</v>
      </c>
      <c r="G51" s="1">
        <v>2</v>
      </c>
      <c r="H51" s="1">
        <v>3</v>
      </c>
      <c r="I51" s="1">
        <v>4</v>
      </c>
      <c r="J51" s="1">
        <v>5</v>
      </c>
      <c r="K51" s="1">
        <v>6</v>
      </c>
      <c r="L51" s="1">
        <v>7</v>
      </c>
      <c r="M51" s="1">
        <v>8</v>
      </c>
      <c r="N51" s="1">
        <v>9</v>
      </c>
      <c r="O51" s="1">
        <v>10</v>
      </c>
    </row>
    <row r="52" spans="2:15" ht="13.35" customHeight="1">
      <c r="B52" s="1" t="s">
        <v>86</v>
      </c>
      <c r="J52" s="10"/>
    </row>
    <row r="53" spans="2:15" ht="13.35" customHeight="1">
      <c r="B53" s="102"/>
      <c r="C53" s="103" t="s">
        <v>9</v>
      </c>
      <c r="D53" s="102"/>
      <c r="E53" s="102"/>
      <c r="F53" s="102"/>
      <c r="G53" s="102"/>
      <c r="H53" s="102"/>
      <c r="I53" s="102"/>
      <c r="J53" s="102"/>
      <c r="K53" s="102"/>
      <c r="L53" s="102"/>
      <c r="M53" s="102"/>
      <c r="N53" s="102"/>
      <c r="O53" s="102"/>
    </row>
    <row r="54" spans="2:15" ht="13.35" customHeight="1">
      <c r="B54" s="72"/>
      <c r="C54" s="73"/>
      <c r="D54" s="103" t="s">
        <v>10</v>
      </c>
      <c r="E54" s="72"/>
      <c r="F54" s="73"/>
      <c r="G54" s="104"/>
      <c r="H54" s="72"/>
      <c r="I54" s="72"/>
      <c r="J54" s="72"/>
      <c r="K54" s="72"/>
      <c r="L54" s="72"/>
      <c r="M54" s="72"/>
      <c r="N54" s="72"/>
      <c r="O54" s="72"/>
    </row>
    <row r="55" spans="2:15" ht="13.35" customHeight="1">
      <c r="B55" s="72"/>
      <c r="C55" s="72"/>
      <c r="D55" s="105" t="s">
        <v>11</v>
      </c>
      <c r="E55" s="135">
        <v>1000</v>
      </c>
      <c r="F55" s="41">
        <f>(E55+'Cash Flows'!E52-'Cash Flows'!E61-'Cash Flows'!E62-'Cash Flows'!E64-'Cash Flows'!E65)*(1+'Inputs-Assumptions-Policy Specs'!D30)-'Cash Flows'!E57-'Cash Flows'!E58-'Stmt of Financial Performance'!F77</f>
        <v>707.37811666158154</v>
      </c>
      <c r="G55" s="41">
        <f>(F55+'Cash Flows'!F52-'Cash Flows'!F61-'Cash Flows'!F62-'Cash Flows'!F64-'Cash Flows'!F65)*(1+'Inputs-Assumptions-Policy Specs'!E30)-'Cash Flows'!F57-'Cash Flows'!F58-'Stmt of Financial Performance'!G77</f>
        <v>831.11037173558452</v>
      </c>
      <c r="H55" s="41">
        <f>(G55+'Cash Flows'!G52-'Cash Flows'!G61-'Cash Flows'!G62-'Cash Flows'!G64-'Cash Flows'!G65)*(1+'Inputs-Assumptions-Policy Specs'!F30)-'Cash Flows'!G57-'Cash Flows'!G58-'Stmt of Financial Performance'!H77</f>
        <v>920.53458269962277</v>
      </c>
      <c r="I55" s="41">
        <f>(H55+'Cash Flows'!H52-'Cash Flows'!H61-'Cash Flows'!H62-'Cash Flows'!H64-'Cash Flows'!H65)*(1+'Inputs-Assumptions-Policy Specs'!G30)-'Cash Flows'!H57-'Cash Flows'!H58-'Stmt of Financial Performance'!I77</f>
        <v>1029.462544053798</v>
      </c>
      <c r="J55" s="41">
        <f>(I55+'Cash Flows'!I52-'Cash Flows'!I61-'Cash Flows'!I62-'Cash Flows'!I64-'Cash Flows'!I65)*(1+'Inputs-Assumptions-Policy Specs'!H30)-'Cash Flows'!I57-'Cash Flows'!I58-'Stmt of Financial Performance'!J77</f>
        <v>1109.876085120251</v>
      </c>
      <c r="K55" s="41">
        <f>(J55+'Cash Flows'!J52-'Cash Flows'!J61-'Cash Flows'!J62-'Cash Flows'!J64-'Cash Flows'!J65)*(1+'Inputs-Assumptions-Policy Specs'!I30)-'Cash Flows'!J57-'Cash Flows'!J58-'Stmt of Financial Performance'!K77</f>
        <v>1160.5184678967025</v>
      </c>
      <c r="L55" s="41">
        <f>(K55+'Cash Flows'!K52-'Cash Flows'!K61-'Cash Flows'!K62-'Cash Flows'!K64-'Cash Flows'!K65)*(1+'Inputs-Assumptions-Policy Specs'!J30)-'Cash Flows'!K57-'Cash Flows'!K58-'Stmt of Financial Performance'!L77</f>
        <v>1178.95246794892</v>
      </c>
      <c r="M55" s="41">
        <f>(L55+'Cash Flows'!L52-'Cash Flows'!L61-'Cash Flows'!L62-'Cash Flows'!L64-'Cash Flows'!L65)*(1+'Inputs-Assumptions-Policy Specs'!K30)-'Cash Flows'!L57-'Cash Flows'!L58-'Stmt of Financial Performance'!M77</f>
        <v>1163.1346477130535</v>
      </c>
      <c r="N55" s="41">
        <f>(M55+'Cash Flows'!M52-'Cash Flows'!M61-'Cash Flows'!M62-'Cash Flows'!M64-'Cash Flows'!M65)*(1+'Inputs-Assumptions-Policy Specs'!L30)-'Cash Flows'!M57-'Cash Flows'!M58-'Stmt of Financial Performance'!N77</f>
        <v>1111.385766243277</v>
      </c>
      <c r="O55" s="41">
        <f>(N55+'Cash Flows'!N52-'Cash Flows'!N61-'Cash Flows'!N62-'Cash Flows'!N64-'Cash Flows'!N65)*(1+'Inputs-Assumptions-Policy Specs'!M30)-'Cash Flows'!N57-'Cash Flows'!N58-'Stmt of Financial Performance'!O77</f>
        <v>999.99999999999898</v>
      </c>
    </row>
    <row r="56" spans="2:15" ht="13.35" customHeight="1">
      <c r="B56" s="72"/>
      <c r="C56" s="72"/>
      <c r="D56" s="105" t="s">
        <v>12</v>
      </c>
      <c r="E56" s="41">
        <v>0</v>
      </c>
      <c r="F56" s="41">
        <v>0</v>
      </c>
      <c r="G56" s="41">
        <v>0</v>
      </c>
      <c r="H56" s="41">
        <v>0</v>
      </c>
      <c r="I56" s="41">
        <v>0</v>
      </c>
      <c r="J56" s="41">
        <v>0</v>
      </c>
      <c r="K56" s="41">
        <v>0</v>
      </c>
      <c r="L56" s="41">
        <v>0</v>
      </c>
      <c r="M56" s="41">
        <v>0</v>
      </c>
      <c r="N56" s="41">
        <v>0</v>
      </c>
      <c r="O56" s="41">
        <v>0</v>
      </c>
    </row>
    <row r="57" spans="2:15" ht="13.35" customHeight="1">
      <c r="B57" s="72"/>
      <c r="C57" s="72"/>
      <c r="D57" s="40" t="s">
        <v>83</v>
      </c>
      <c r="E57" s="41">
        <f>IF(SUM(E61:E63)&lt;0,-SUM(E61:E63),0)</f>
        <v>0</v>
      </c>
      <c r="F57" s="41">
        <f t="shared" ref="F57:O57" si="8">IF(SUM(F61:F63)&lt;0,-SUM(F61:F63),0)</f>
        <v>292.62188333841846</v>
      </c>
      <c r="G57" s="41">
        <f t="shared" si="8"/>
        <v>168.88962826441548</v>
      </c>
      <c r="H57" s="41">
        <f t="shared" si="8"/>
        <v>79.465417300377055</v>
      </c>
      <c r="I57" s="41">
        <f t="shared" si="8"/>
        <v>0</v>
      </c>
      <c r="J57" s="41">
        <f t="shared" si="8"/>
        <v>0</v>
      </c>
      <c r="K57" s="41">
        <f t="shared" si="8"/>
        <v>0</v>
      </c>
      <c r="L57" s="41">
        <f t="shared" si="8"/>
        <v>0</v>
      </c>
      <c r="M57" s="41">
        <f t="shared" si="8"/>
        <v>0</v>
      </c>
      <c r="N57" s="41">
        <f t="shared" si="8"/>
        <v>0</v>
      </c>
      <c r="O57" s="41">
        <f t="shared" si="8"/>
        <v>0</v>
      </c>
    </row>
    <row r="58" spans="2:15" ht="13.35" customHeight="1">
      <c r="B58" s="72"/>
      <c r="C58" s="107"/>
      <c r="D58" s="103" t="s">
        <v>13</v>
      </c>
      <c r="E58" s="41">
        <f t="shared" ref="E58:O58" si="9">SUM(E55:E57)</f>
        <v>1000</v>
      </c>
      <c r="F58" s="41">
        <f t="shared" si="9"/>
        <v>1000</v>
      </c>
      <c r="G58" s="41">
        <f t="shared" si="9"/>
        <v>1000</v>
      </c>
      <c r="H58" s="41">
        <f t="shared" si="9"/>
        <v>999.99999999999977</v>
      </c>
      <c r="I58" s="41">
        <f t="shared" si="9"/>
        <v>1029.462544053798</v>
      </c>
      <c r="J58" s="41">
        <f t="shared" si="9"/>
        <v>1109.876085120251</v>
      </c>
      <c r="K58" s="41">
        <f t="shared" si="9"/>
        <v>1160.5184678967025</v>
      </c>
      <c r="L58" s="41">
        <f t="shared" si="9"/>
        <v>1178.95246794892</v>
      </c>
      <c r="M58" s="41">
        <f t="shared" si="9"/>
        <v>1163.1346477130535</v>
      </c>
      <c r="N58" s="41">
        <f t="shared" si="9"/>
        <v>1111.385766243277</v>
      </c>
      <c r="O58" s="41">
        <f t="shared" si="9"/>
        <v>999.99999999999898</v>
      </c>
    </row>
    <row r="59" spans="2:15" ht="13.35" customHeight="1">
      <c r="B59" s="72"/>
      <c r="C59" s="72"/>
      <c r="D59" s="108"/>
      <c r="E59" s="41"/>
      <c r="F59" s="109"/>
      <c r="G59" s="109"/>
      <c r="H59" s="109"/>
      <c r="I59" s="109"/>
      <c r="J59" s="109"/>
      <c r="K59" s="109"/>
      <c r="L59" s="109"/>
      <c r="M59" s="109"/>
      <c r="N59" s="109"/>
      <c r="O59" s="109"/>
    </row>
    <row r="60" spans="2:15" ht="13.35" customHeight="1">
      <c r="B60" s="72"/>
      <c r="C60" s="73" t="s">
        <v>14</v>
      </c>
      <c r="D60" s="105"/>
      <c r="E60" s="72"/>
      <c r="F60" s="104"/>
      <c r="G60" s="104"/>
      <c r="H60" s="104"/>
      <c r="I60" s="104"/>
      <c r="J60" s="104"/>
      <c r="K60" s="104"/>
      <c r="L60" s="104"/>
      <c r="M60" s="104"/>
      <c r="N60" s="104"/>
      <c r="O60" s="104"/>
    </row>
    <row r="61" spans="2:15" ht="13.35" customHeight="1">
      <c r="B61" s="72"/>
      <c r="C61" s="72"/>
      <c r="D61" s="40" t="s">
        <v>79</v>
      </c>
      <c r="E61" s="125">
        <f>'Liability Development'!E38</f>
        <v>-739.37784597342761</v>
      </c>
      <c r="F61" s="111">
        <f>'Liability Development'!F38</f>
        <v>-937.85219558249764</v>
      </c>
      <c r="G61" s="111">
        <f>'Liability Development'!G38</f>
        <v>-734.13795547273378</v>
      </c>
      <c r="H61" s="111">
        <f>'Liability Development'!H38</f>
        <v>-569.41626934561452</v>
      </c>
      <c r="I61" s="111">
        <f>'Liability Development'!I38</f>
        <v>-387.6149243772079</v>
      </c>
      <c r="J61" s="111">
        <f>'Liability Development'!J38</f>
        <v>-234.48433859383204</v>
      </c>
      <c r="K61" s="111">
        <f>'Liability Development'!K38</f>
        <v>-115.78815982737257</v>
      </c>
      <c r="L61" s="111">
        <f>'Liability Development'!L38</f>
        <v>-31.28343821218192</v>
      </c>
      <c r="M61" s="111">
        <f>'Liability Development'!M38</f>
        <v>17.111538606054864</v>
      </c>
      <c r="N61" s="111">
        <f>'Liability Development'!N38</f>
        <v>27.835535650421377</v>
      </c>
      <c r="O61" s="111">
        <f>'Liability Development'!O38</f>
        <v>0</v>
      </c>
    </row>
    <row r="62" spans="2:15" ht="13.35" customHeight="1">
      <c r="B62" s="69"/>
      <c r="C62" s="69"/>
      <c r="D62" s="110" t="s">
        <v>15</v>
      </c>
      <c r="E62" s="111">
        <f>'Liability Development'!E39</f>
        <v>50</v>
      </c>
      <c r="F62" s="111">
        <f>'Liability Development'!F39</f>
        <v>39.896516750000004</v>
      </c>
      <c r="G62" s="111">
        <f>'Liability Development'!G39</f>
        <v>35.804002229783848</v>
      </c>
      <c r="H62" s="111">
        <f>'Liability Development'!H39</f>
        <v>33.905979428510967</v>
      </c>
      <c r="I62" s="111">
        <f>'Liability Development'!I39</f>
        <v>32.097406365022501</v>
      </c>
      <c r="J62" s="111">
        <f>'Liability Development'!J39</f>
        <v>30.187610686303657</v>
      </c>
      <c r="K62" s="111">
        <f>'Liability Development'!K39</f>
        <v>28.552343834435426</v>
      </c>
      <c r="L62" s="111">
        <f>'Liability Development'!L39</f>
        <v>26.990710658142294</v>
      </c>
      <c r="M62" s="111">
        <f>'Liability Development'!M39</f>
        <v>25.498232625235151</v>
      </c>
      <c r="N62" s="111">
        <f>'Liability Development'!N39</f>
        <v>24.070884240541339</v>
      </c>
      <c r="O62" s="111">
        <f>'Liability Development'!O39</f>
        <v>0</v>
      </c>
    </row>
    <row r="63" spans="2:15" ht="13.35" customHeight="1">
      <c r="B63" s="69"/>
      <c r="C63" s="112"/>
      <c r="D63" s="110" t="s">
        <v>16</v>
      </c>
      <c r="E63" s="111">
        <f>'Liability Development'!E40</f>
        <v>689.37784597342761</v>
      </c>
      <c r="F63" s="111">
        <f>'Liability Development'!F40</f>
        <v>605.33379549407914</v>
      </c>
      <c r="G63" s="111">
        <f>'Liability Development'!G40</f>
        <v>529.4443249785345</v>
      </c>
      <c r="H63" s="111">
        <f>'Liability Development'!H40</f>
        <v>456.04487261672654</v>
      </c>
      <c r="I63" s="111">
        <f>'Liability Development'!I40</f>
        <v>384.98006206598347</v>
      </c>
      <c r="J63" s="111">
        <f>'Liability Development'!J40</f>
        <v>314.17281302777945</v>
      </c>
      <c r="K63" s="111">
        <f>'Liability Development'!K40</f>
        <v>247.75428388963991</v>
      </c>
      <c r="L63" s="111">
        <f>'Liability Development'!L40</f>
        <v>183.24519550295958</v>
      </c>
      <c r="M63" s="111">
        <f>'Liability Development'!M40</f>
        <v>120.52487648176346</v>
      </c>
      <c r="N63" s="111">
        <f>'Liability Development'!N40</f>
        <v>59.479346352314423</v>
      </c>
      <c r="O63" s="111">
        <f>'Liability Development'!O40</f>
        <v>0</v>
      </c>
    </row>
    <row r="64" spans="2:15" ht="13.35" customHeight="1">
      <c r="B64" s="114"/>
      <c r="C64" s="115"/>
      <c r="D64" s="116"/>
      <c r="E64" s="117"/>
      <c r="F64" s="117"/>
      <c r="G64" s="117"/>
      <c r="H64" s="117"/>
      <c r="I64" s="117"/>
      <c r="J64" s="117"/>
      <c r="K64" s="117"/>
      <c r="L64" s="117"/>
      <c r="M64" s="117"/>
      <c r="N64" s="117"/>
      <c r="O64" s="117"/>
    </row>
    <row r="65" spans="2:15" ht="13.35" customHeight="1">
      <c r="B65" s="72"/>
      <c r="C65" s="72"/>
      <c r="D65" s="103" t="s">
        <v>17</v>
      </c>
      <c r="E65" s="111">
        <f>IF(SUM(E61:E64)&lt;0,0,SUM(E61:E63))</f>
        <v>0</v>
      </c>
      <c r="F65" s="111">
        <f t="shared" ref="F65:O65" si="10">IF(SUM(F61:F64)&lt;0,0,SUM(F61:F63))</f>
        <v>0</v>
      </c>
      <c r="G65" s="111">
        <f t="shared" si="10"/>
        <v>0</v>
      </c>
      <c r="H65" s="111">
        <f t="shared" si="10"/>
        <v>0</v>
      </c>
      <c r="I65" s="111">
        <f t="shared" si="10"/>
        <v>29.462544053798069</v>
      </c>
      <c r="J65" s="111">
        <f t="shared" si="10"/>
        <v>109.87608512025108</v>
      </c>
      <c r="K65" s="111">
        <f t="shared" si="10"/>
        <v>160.51846789670276</v>
      </c>
      <c r="L65" s="111">
        <f t="shared" si="10"/>
        <v>178.95246794891995</v>
      </c>
      <c r="M65" s="111">
        <f t="shared" si="10"/>
        <v>163.13464771305348</v>
      </c>
      <c r="N65" s="111">
        <f t="shared" si="10"/>
        <v>111.38576624327715</v>
      </c>
      <c r="O65" s="111">
        <f t="shared" si="10"/>
        <v>0</v>
      </c>
    </row>
    <row r="66" spans="2:15" ht="13.35" customHeight="1">
      <c r="B66" s="72"/>
      <c r="C66" s="72"/>
      <c r="D66" s="105"/>
      <c r="E66" s="41"/>
      <c r="F66" s="41"/>
      <c r="G66" s="72"/>
      <c r="H66" s="72"/>
      <c r="I66" s="72"/>
      <c r="J66" s="72"/>
      <c r="K66" s="72"/>
      <c r="L66" s="72"/>
      <c r="M66" s="72"/>
      <c r="N66" s="72"/>
      <c r="O66" s="72"/>
    </row>
    <row r="67" spans="2:15" ht="13.35" customHeight="1">
      <c r="B67" s="73"/>
      <c r="C67" s="73" t="s">
        <v>18</v>
      </c>
      <c r="D67" s="103"/>
      <c r="E67" s="77">
        <f>E58-E65</f>
        <v>1000</v>
      </c>
      <c r="F67" s="121">
        <f t="shared" ref="F67:O67" si="11">F58-F65</f>
        <v>1000</v>
      </c>
      <c r="G67" s="121">
        <f t="shared" si="11"/>
        <v>1000</v>
      </c>
      <c r="H67" s="121">
        <f t="shared" si="11"/>
        <v>999.99999999999977</v>
      </c>
      <c r="I67" s="121">
        <f t="shared" si="11"/>
        <v>999.99999999999989</v>
      </c>
      <c r="J67" s="121">
        <f t="shared" si="11"/>
        <v>999.99999999999989</v>
      </c>
      <c r="K67" s="121">
        <f t="shared" si="11"/>
        <v>999.99999999999977</v>
      </c>
      <c r="L67" s="121">
        <f t="shared" si="11"/>
        <v>1000</v>
      </c>
      <c r="M67" s="121">
        <f t="shared" si="11"/>
        <v>1000</v>
      </c>
      <c r="N67" s="121">
        <f t="shared" si="11"/>
        <v>999.99999999999977</v>
      </c>
      <c r="O67" s="121">
        <f t="shared" si="11"/>
        <v>999.99999999999898</v>
      </c>
    </row>
    <row r="68" spans="2:15" ht="13.35" customHeight="1">
      <c r="B68" s="73"/>
      <c r="C68" s="73" t="s">
        <v>19</v>
      </c>
      <c r="D68" s="103"/>
      <c r="E68" s="77"/>
      <c r="F68" s="121">
        <f t="shared" ref="F68:G68" si="12">F67-E67</f>
        <v>0</v>
      </c>
      <c r="G68" s="121">
        <f t="shared" si="12"/>
        <v>0</v>
      </c>
      <c r="H68" s="121">
        <f t="shared" ref="H68" si="13">H67-G67</f>
        <v>0</v>
      </c>
      <c r="I68" s="121">
        <f t="shared" ref="I68" si="14">I67-H67</f>
        <v>0</v>
      </c>
      <c r="J68" s="121">
        <f t="shared" ref="J68" si="15">J67-I67</f>
        <v>0</v>
      </c>
      <c r="K68" s="121">
        <f t="shared" ref="K68" si="16">K67-J67</f>
        <v>0</v>
      </c>
      <c r="L68" s="121">
        <f t="shared" ref="L68" si="17">L67-K67</f>
        <v>0</v>
      </c>
      <c r="M68" s="121">
        <f t="shared" ref="M68" si="18">M67-L67</f>
        <v>0</v>
      </c>
      <c r="N68" s="121">
        <f t="shared" ref="N68" si="19">N67-M67</f>
        <v>0</v>
      </c>
      <c r="O68" s="121">
        <f t="shared" ref="O68" si="20">O67-N67</f>
        <v>0</v>
      </c>
    </row>
    <row r="69" spans="2:15" ht="13.35" customHeight="1">
      <c r="B69" s="72"/>
      <c r="C69" s="72"/>
      <c r="D69" s="105"/>
      <c r="E69" s="72"/>
      <c r="F69" s="72"/>
      <c r="G69" s="72"/>
      <c r="H69" s="72"/>
      <c r="I69" s="72"/>
      <c r="J69" s="72"/>
      <c r="K69" s="123"/>
      <c r="L69" s="72"/>
      <c r="M69" s="72"/>
      <c r="N69" s="72"/>
      <c r="O69" s="72"/>
    </row>
    <row r="70" spans="2:15" ht="13.35" customHeight="1">
      <c r="B70" s="72"/>
      <c r="C70" s="72"/>
      <c r="D70" s="105"/>
      <c r="E70" s="72"/>
      <c r="F70" s="51"/>
      <c r="G70" s="72"/>
      <c r="H70" s="104"/>
      <c r="I70" s="104"/>
      <c r="J70" s="126"/>
      <c r="K70" s="72"/>
      <c r="L70" s="72"/>
      <c r="M70" s="72"/>
      <c r="N70" s="72"/>
      <c r="O70" s="72"/>
    </row>
    <row r="71" spans="2:15" ht="13.35" customHeight="1">
      <c r="F71" s="12"/>
      <c r="G71" s="12"/>
      <c r="H71" s="12"/>
      <c r="I71" s="12"/>
      <c r="J71" s="12"/>
      <c r="K71" s="12"/>
      <c r="L71" s="12"/>
      <c r="M71" s="12"/>
      <c r="N71" s="12"/>
      <c r="O71" s="12"/>
    </row>
    <row r="72" spans="2:15" ht="13.35" customHeight="1">
      <c r="F72" s="12"/>
      <c r="G72" s="12"/>
      <c r="H72" s="12"/>
      <c r="I72" s="12"/>
      <c r="J72" s="12"/>
      <c r="K72" s="12"/>
      <c r="L72" s="12"/>
      <c r="M72" s="12"/>
      <c r="N72" s="12"/>
      <c r="O72" s="12"/>
    </row>
    <row r="73" spans="2:15" ht="13.35" customHeight="1">
      <c r="F73" s="12"/>
      <c r="G73" s="12"/>
      <c r="H73" s="12"/>
      <c r="I73" s="12"/>
      <c r="J73" s="12"/>
      <c r="K73" s="12"/>
      <c r="L73" s="12"/>
      <c r="M73" s="12"/>
      <c r="N73" s="12"/>
      <c r="O73" s="12"/>
    </row>
    <row r="74" spans="2:15" ht="13.35" customHeight="1">
      <c r="F74" s="25"/>
      <c r="G74" s="25"/>
      <c r="H74" s="25"/>
      <c r="I74" s="25"/>
      <c r="J74" s="25"/>
      <c r="K74" s="25"/>
      <c r="L74" s="25"/>
      <c r="M74" s="25"/>
      <c r="N74" s="25"/>
      <c r="O74" s="25"/>
    </row>
    <row r="75" spans="2:15" ht="13.35" customHeight="1">
      <c r="B75" s="7"/>
      <c r="F75" s="25"/>
      <c r="G75" s="25"/>
      <c r="H75" s="25"/>
      <c r="I75" s="25"/>
      <c r="J75" s="25"/>
      <c r="K75" s="25"/>
      <c r="L75" s="25"/>
      <c r="M75" s="25"/>
      <c r="N75" s="25"/>
      <c r="O75" s="25"/>
    </row>
    <row r="76" spans="2:15" ht="13.35" customHeight="1">
      <c r="F76" s="25"/>
      <c r="G76" s="25"/>
      <c r="H76" s="25"/>
      <c r="I76" s="25"/>
      <c r="J76" s="25"/>
      <c r="K76" s="25"/>
      <c r="L76" s="25"/>
      <c r="M76" s="25"/>
      <c r="N76" s="25"/>
      <c r="O76" s="25"/>
    </row>
    <row r="77" spans="2:15" ht="13.35" customHeight="1">
      <c r="F77" s="25"/>
      <c r="G77" s="25"/>
      <c r="H77" s="25"/>
      <c r="I77" s="25"/>
      <c r="J77" s="25"/>
      <c r="K77" s="25"/>
      <c r="L77" s="25"/>
      <c r="M77" s="25"/>
      <c r="N77" s="25"/>
      <c r="O77" s="25"/>
    </row>
    <row r="79" spans="2:15" ht="13.35" customHeight="1">
      <c r="F79" s="20"/>
      <c r="G79" s="20"/>
      <c r="H79" s="20"/>
      <c r="I79" s="20"/>
      <c r="J79" s="20"/>
      <c r="K79" s="20"/>
      <c r="L79" s="20"/>
      <c r="M79" s="20"/>
      <c r="N79" s="20"/>
      <c r="O79" s="20"/>
    </row>
    <row r="80" spans="2:15" ht="13.35" customHeight="1">
      <c r="F80" s="20"/>
      <c r="G80" s="20"/>
      <c r="H80" s="20"/>
      <c r="I80" s="20"/>
      <c r="J80" s="20"/>
      <c r="K80" s="20"/>
      <c r="L80" s="20"/>
      <c r="M80" s="20"/>
      <c r="N80" s="20"/>
      <c r="O80" s="20"/>
    </row>
    <row r="81" spans="2:15" ht="13.35" customHeight="1">
      <c r="E81" s="1">
        <v>0</v>
      </c>
      <c r="F81" s="1">
        <v>1</v>
      </c>
      <c r="G81" s="1">
        <v>2</v>
      </c>
      <c r="H81" s="1">
        <v>3</v>
      </c>
      <c r="I81" s="1">
        <v>4</v>
      </c>
      <c r="J81" s="1">
        <v>5</v>
      </c>
      <c r="K81" s="1">
        <v>6</v>
      </c>
      <c r="L81" s="1">
        <v>7</v>
      </c>
      <c r="M81" s="1">
        <v>8</v>
      </c>
      <c r="N81" s="1">
        <v>9</v>
      </c>
      <c r="O81" s="1">
        <v>10</v>
      </c>
    </row>
    <row r="82" spans="2:15" ht="13.35" customHeight="1">
      <c r="B82" s="1" t="s">
        <v>149</v>
      </c>
      <c r="J82" s="10"/>
    </row>
    <row r="83" spans="2:15" ht="13.35" customHeight="1">
      <c r="B83" s="102"/>
      <c r="C83" s="103" t="s">
        <v>9</v>
      </c>
      <c r="D83" s="102"/>
      <c r="E83" s="102"/>
      <c r="F83" s="102"/>
      <c r="G83" s="102"/>
      <c r="H83" s="102"/>
      <c r="I83" s="102"/>
      <c r="J83" s="102"/>
      <c r="K83" s="102"/>
      <c r="L83" s="102"/>
      <c r="M83" s="102"/>
      <c r="N83" s="102"/>
      <c r="O83" s="102"/>
    </row>
    <row r="84" spans="2:15" ht="13.35" customHeight="1">
      <c r="B84" s="72"/>
      <c r="C84" s="73"/>
      <c r="D84" s="103" t="s">
        <v>10</v>
      </c>
      <c r="E84" s="72"/>
      <c r="F84" s="73"/>
      <c r="G84" s="104"/>
      <c r="H84" s="72"/>
      <c r="I84" s="72"/>
      <c r="J84" s="72"/>
      <c r="K84" s="72"/>
      <c r="L84" s="72"/>
      <c r="M84" s="72"/>
      <c r="N84" s="72"/>
      <c r="O84" s="72"/>
    </row>
    <row r="85" spans="2:15" ht="13.35" customHeight="1">
      <c r="B85" s="72"/>
      <c r="C85" s="72"/>
      <c r="D85" s="105" t="s">
        <v>11</v>
      </c>
      <c r="E85" s="135">
        <v>1000</v>
      </c>
      <c r="F85" s="41">
        <f>(E85+'Cash Flows'!E95-'Cash Flows'!E104-'Cash Flows'!E105-'Cash Flows'!E107-'Cash Flows'!E108)*(1+'Inputs-Assumptions-Policy Specs'!D30)-'Cash Flows'!E100-'Cash Flows'!E101-'Cash Flows'!E102-'Stmt of Financial Performance'!F107</f>
        <v>997.88379578658146</v>
      </c>
      <c r="G85" s="41">
        <f>(F85+'Cash Flows'!F95-'Cash Flows'!F104-'Cash Flows'!F105-'Cash Flows'!F107-'Cash Flows'!F108)*(1+'Inputs-Assumptions-Policy Specs'!E30)-'Cash Flows'!F100-'Cash Flows'!F101-'Cash Flows'!F102-'Stmt of Financial Performance'!G107</f>
        <v>1239.5570976030656</v>
      </c>
      <c r="H85" s="41">
        <f>(G85+'Cash Flows'!G95-'Cash Flows'!G104-'Cash Flows'!G105-'Cash Flows'!G107-'Cash Flows'!G108)*(1+'Inputs-Assumptions-Policy Specs'!F30)-'Cash Flows'!G100-'Cash Flows'!G101-'Cash Flows'!G102-'Stmt of Financial Performance'!H107</f>
        <v>1445.6734646000348</v>
      </c>
      <c r="I85" s="41">
        <f>(H85+'Cash Flows'!H95-'Cash Flows'!H104-'Cash Flows'!H105-'Cash Flows'!H107-'Cash Flows'!H108)*(1+'Inputs-Assumptions-Policy Specs'!G30)-'Cash Flows'!H100-'Cash Flows'!H101-'Cash Flows'!H102-'Stmt of Financial Performance'!I107</f>
        <v>1677.6422253799703</v>
      </c>
      <c r="J85" s="41">
        <f>(I85+'Cash Flows'!I95-'Cash Flows'!I104-'Cash Flows'!I105-'Cash Flows'!I107-'Cash Flows'!I108)*(1+'Inputs-Assumptions-Policy Specs'!H30)-'Cash Flows'!I100-'Cash Flows'!I101-'Cash Flows'!I102-'Stmt of Financial Performance'!J107</f>
        <v>1889.1112100243413</v>
      </c>
      <c r="K85" s="41">
        <f>(J85+'Cash Flows'!J95-'Cash Flows'!J104-'Cash Flows'!J105-'Cash Flows'!J107-'Cash Flows'!J108)*(1+'Inputs-Assumptions-Policy Specs'!I30)-'Cash Flows'!J100-'Cash Flows'!J101-'Cash Flows'!J102-'Stmt of Financial Performance'!K107</f>
        <v>2079.1304581050235</v>
      </c>
      <c r="L85" s="41">
        <f>(K85+'Cash Flows'!K95-'Cash Flows'!K104-'Cash Flows'!K105-'Cash Flows'!K107-'Cash Flows'!K108)*(1+'Inputs-Assumptions-Policy Specs'!J30)-'Cash Flows'!K100-'Cash Flows'!K101-'Cash Flows'!K102-'Stmt of Financial Performance'!L107</f>
        <v>2246.729905564368</v>
      </c>
      <c r="M85" s="41">
        <f>(L85+'Cash Flows'!L95-'Cash Flows'!L104-'Cash Flows'!L105-'Cash Flows'!L107-'Cash Flows'!L108)*(1+'Inputs-Assumptions-Policy Specs'!K30)-'Cash Flows'!L100-'Cash Flows'!L101-'Cash Flows'!L102-'Stmt of Financial Performance'!M107</f>
        <v>2391.022247762095</v>
      </c>
      <c r="N85" s="41">
        <f>(M85+'Cash Flows'!M95-'Cash Flows'!M104-'Cash Flows'!M105-'Cash Flows'!M107-'Cash Flows'!M108)*(1+'Inputs-Assumptions-Policy Specs'!L30)-'Cash Flows'!M100-'Cash Flows'!M101-'Cash Flows'!M102-'Stmt of Financial Performance'!N107</f>
        <v>2511.2871578121435</v>
      </c>
      <c r="O85" s="41">
        <f>(N85+'Cash Flows'!N95-'Cash Flows'!N104-'Cash Flows'!N105-'Cash Flows'!N107-'Cash Flows'!N108)*(1+'Inputs-Assumptions-Policy Specs'!M30)-'Cash Flows'!N100-'Cash Flows'!N101-'Cash Flows'!N102-'Stmt of Financial Performance'!O107</f>
        <v>2595.7177974200927</v>
      </c>
    </row>
    <row r="86" spans="2:15" ht="13.35" customHeight="1">
      <c r="B86" s="72"/>
      <c r="C86" s="72"/>
      <c r="D86" s="105" t="s">
        <v>12</v>
      </c>
      <c r="E86" s="41">
        <v>0</v>
      </c>
      <c r="F86" s="41">
        <v>0</v>
      </c>
      <c r="G86" s="41">
        <v>0</v>
      </c>
      <c r="H86" s="41">
        <v>0</v>
      </c>
      <c r="I86" s="41">
        <v>0</v>
      </c>
      <c r="J86" s="41">
        <v>0</v>
      </c>
      <c r="K86" s="41">
        <v>0</v>
      </c>
      <c r="L86" s="41">
        <v>0</v>
      </c>
      <c r="M86" s="41">
        <v>0</v>
      </c>
      <c r="N86" s="41">
        <v>0</v>
      </c>
      <c r="O86" s="41">
        <v>0</v>
      </c>
    </row>
    <row r="87" spans="2:15" ht="13.35" customHeight="1">
      <c r="B87" s="72"/>
      <c r="C87" s="72"/>
      <c r="D87" s="40" t="s">
        <v>83</v>
      </c>
      <c r="E87" s="41">
        <f>IF(SUM(E91:E93)&lt;0,-SUM(E91:E93),0)</f>
        <v>0</v>
      </c>
      <c r="F87" s="41">
        <f t="shared" ref="F87:O87" si="21">IF(SUM(F91:F93)&lt;0,-SUM(F91:F93),0)</f>
        <v>157.34107921341842</v>
      </c>
      <c r="G87" s="41">
        <f t="shared" si="21"/>
        <v>25.104290120118776</v>
      </c>
      <c r="H87" s="41">
        <f t="shared" si="21"/>
        <v>0</v>
      </c>
      <c r="I87" s="41">
        <f t="shared" si="21"/>
        <v>0</v>
      </c>
      <c r="J87" s="41">
        <f t="shared" si="21"/>
        <v>0</v>
      </c>
      <c r="K87" s="41">
        <f t="shared" si="21"/>
        <v>0</v>
      </c>
      <c r="L87" s="41">
        <f t="shared" si="21"/>
        <v>0</v>
      </c>
      <c r="M87" s="41">
        <f t="shared" si="21"/>
        <v>0</v>
      </c>
      <c r="N87" s="41">
        <f t="shared" si="21"/>
        <v>0</v>
      </c>
      <c r="O87" s="41">
        <f t="shared" si="21"/>
        <v>0</v>
      </c>
    </row>
    <row r="88" spans="2:15" ht="13.35" customHeight="1">
      <c r="B88" s="72"/>
      <c r="C88" s="107"/>
      <c r="D88" s="103" t="s">
        <v>13</v>
      </c>
      <c r="E88" s="41">
        <f t="shared" ref="E88:O88" si="22">SUM(E85:E87)</f>
        <v>1000</v>
      </c>
      <c r="F88" s="41">
        <f t="shared" si="22"/>
        <v>1155.2248749999999</v>
      </c>
      <c r="G88" s="41">
        <f t="shared" si="22"/>
        <v>1264.6613877231844</v>
      </c>
      <c r="H88" s="41">
        <f t="shared" si="22"/>
        <v>1445.6734646000348</v>
      </c>
      <c r="I88" s="41">
        <f t="shared" si="22"/>
        <v>1677.6422253799703</v>
      </c>
      <c r="J88" s="41">
        <f t="shared" si="22"/>
        <v>1889.1112100243413</v>
      </c>
      <c r="K88" s="41">
        <f t="shared" si="22"/>
        <v>2079.1304581050235</v>
      </c>
      <c r="L88" s="41">
        <f t="shared" si="22"/>
        <v>2246.729905564368</v>
      </c>
      <c r="M88" s="41">
        <f t="shared" si="22"/>
        <v>2391.022247762095</v>
      </c>
      <c r="N88" s="41">
        <f t="shared" si="22"/>
        <v>2511.2871578121435</v>
      </c>
      <c r="O88" s="41">
        <f t="shared" si="22"/>
        <v>2595.7177974200927</v>
      </c>
    </row>
    <row r="89" spans="2:15" ht="13.35" customHeight="1">
      <c r="B89" s="72"/>
      <c r="C89" s="72"/>
      <c r="D89" s="108"/>
      <c r="E89" s="41"/>
      <c r="F89" s="109"/>
      <c r="G89" s="109"/>
      <c r="H89" s="109"/>
      <c r="I89" s="109"/>
      <c r="J89" s="109"/>
      <c r="K89" s="109"/>
      <c r="L89" s="109"/>
      <c r="M89" s="109"/>
      <c r="N89" s="109"/>
      <c r="O89" s="109"/>
    </row>
    <row r="90" spans="2:15" ht="13.35" customHeight="1">
      <c r="B90" s="72"/>
      <c r="C90" s="73" t="s">
        <v>14</v>
      </c>
      <c r="D90" s="105"/>
      <c r="E90" s="72"/>
      <c r="F90" s="104"/>
      <c r="G90" s="104"/>
      <c r="H90" s="104"/>
      <c r="I90" s="104"/>
      <c r="J90" s="104"/>
      <c r="K90" s="104"/>
      <c r="L90" s="104"/>
      <c r="M90" s="104"/>
      <c r="N90" s="104"/>
      <c r="O90" s="104"/>
    </row>
    <row r="91" spans="2:15" ht="13.35" customHeight="1">
      <c r="B91" s="72"/>
      <c r="C91" s="72"/>
      <c r="D91" s="40" t="s">
        <v>79</v>
      </c>
      <c r="E91" s="125">
        <f>'Liability Development'!E58</f>
        <v>-1101.9537854489245</v>
      </c>
      <c r="F91" s="125">
        <f>'Liability Development'!F58</f>
        <v>-1183.7642304396368</v>
      </c>
      <c r="G91" s="125">
        <f>'Liability Development'!G58</f>
        <v>-987.63165197818444</v>
      </c>
      <c r="H91" s="125">
        <f>'Liability Development'!H58</f>
        <v>-819.22616990260303</v>
      </c>
      <c r="I91" s="125">
        <f>'Liability Development'!I58</f>
        <v>-627.35567332016831</v>
      </c>
      <c r="J91" s="125">
        <f>'Liability Development'!J58</f>
        <v>-458.57065191200434</v>
      </c>
      <c r="K91" s="125">
        <f>'Liability Development'!K58</f>
        <v>-314.20189140650882</v>
      </c>
      <c r="L91" s="125">
        <f>'Liability Development'!L58</f>
        <v>-195.44671057238381</v>
      </c>
      <c r="M91" s="125">
        <f>'Liability Development'!M58</f>
        <v>-103.22622539252058</v>
      </c>
      <c r="N91" s="125">
        <f>'Liability Development'!N58</f>
        <v>-38.090290805400002</v>
      </c>
      <c r="O91" s="125">
        <f>'Liability Development'!O58</f>
        <v>0</v>
      </c>
    </row>
    <row r="92" spans="2:15" ht="13.35" customHeight="1">
      <c r="B92" s="69"/>
      <c r="C92" s="69"/>
      <c r="D92" s="110" t="s">
        <v>15</v>
      </c>
      <c r="E92" s="111">
        <f>'Liability Development'!E59</f>
        <v>25</v>
      </c>
      <c r="F92" s="111">
        <f>'Liability Development'!F59</f>
        <v>19.948258375000002</v>
      </c>
      <c r="G92" s="111">
        <f>'Liability Development'!G59</f>
        <v>17.902001114891924</v>
      </c>
      <c r="H92" s="111">
        <f>'Liability Development'!H59</f>
        <v>16.952989714255484</v>
      </c>
      <c r="I92" s="111">
        <f>'Liability Development'!I59</f>
        <v>16.04870318251125</v>
      </c>
      <c r="J92" s="111">
        <f>'Liability Development'!J59</f>
        <v>15.18654496112778</v>
      </c>
      <c r="K92" s="111">
        <f>'Liability Development'!K59</f>
        <v>14.363887817857869</v>
      </c>
      <c r="L92" s="111">
        <f>'Liability Development'!L59</f>
        <v>13.578273723022448</v>
      </c>
      <c r="M92" s="111">
        <f>'Liability Development'!M59</f>
        <v>12.827449651989779</v>
      </c>
      <c r="N92" s="111">
        <f>'Liability Development'!N59</f>
        <v>12.109390490415244</v>
      </c>
      <c r="O92" s="111">
        <f>'Liability Development'!O59</f>
        <v>0</v>
      </c>
    </row>
    <row r="93" spans="2:15" ht="13.35" customHeight="1">
      <c r="B93" s="69"/>
      <c r="C93" s="112"/>
      <c r="D93" s="110" t="s">
        <v>16</v>
      </c>
      <c r="E93" s="111">
        <f>'Liability Development'!E60</f>
        <v>1076.9537854489245</v>
      </c>
      <c r="F93" s="111">
        <f>'Liability Development'!F60</f>
        <v>1006.4748928512183</v>
      </c>
      <c r="G93" s="111">
        <f>'Liability Development'!G60</f>
        <v>944.6253607431737</v>
      </c>
      <c r="H93" s="111">
        <f>'Liability Development'!H60</f>
        <v>885.75724463312815</v>
      </c>
      <c r="I93" s="111">
        <f>'Liability Development'!I60</f>
        <v>829.73236710295919</v>
      </c>
      <c r="J93" s="111">
        <f>'Liability Development'!J60</f>
        <v>776.42179473374131</v>
      </c>
      <c r="K93" s="111">
        <f>'Liability Development'!K60</f>
        <v>725.70632797831547</v>
      </c>
      <c r="L93" s="111">
        <f>'Liability Development'!L60</f>
        <v>677.47592432175111</v>
      </c>
      <c r="M93" s="111">
        <f>'Liability Development'!M60</f>
        <v>631.62890710837746</v>
      </c>
      <c r="N93" s="111">
        <f>'Liability Development'!N60</f>
        <v>588.07102247083253</v>
      </c>
      <c r="O93" s="111">
        <f>'Liability Development'!O60</f>
        <v>0</v>
      </c>
    </row>
    <row r="94" spans="2:15" ht="13.35" customHeight="1">
      <c r="B94" s="114"/>
      <c r="C94" s="115"/>
      <c r="D94" s="116"/>
      <c r="E94" s="117"/>
      <c r="F94" s="117"/>
      <c r="G94" s="117"/>
      <c r="H94" s="117"/>
      <c r="I94" s="117"/>
      <c r="J94" s="117"/>
      <c r="K94" s="117"/>
      <c r="L94" s="117"/>
      <c r="M94" s="117"/>
      <c r="N94" s="117"/>
      <c r="O94" s="117"/>
    </row>
    <row r="95" spans="2:15" ht="13.35" customHeight="1">
      <c r="B95" s="72"/>
      <c r="C95" s="72"/>
      <c r="D95" s="103" t="s">
        <v>17</v>
      </c>
      <c r="E95" s="111">
        <f>IF(SUM(E91:E94)&lt;0,0,SUM(E91:E93))</f>
        <v>0</v>
      </c>
      <c r="F95" s="111">
        <f t="shared" ref="F95:O95" si="23">IF(SUM(F91:F94)&lt;0,0,SUM(F91:F93))</f>
        <v>0</v>
      </c>
      <c r="G95" s="111">
        <f t="shared" si="23"/>
        <v>0</v>
      </c>
      <c r="H95" s="111">
        <f t="shared" si="23"/>
        <v>83.484064444780643</v>
      </c>
      <c r="I95" s="111">
        <f t="shared" si="23"/>
        <v>218.42539696530218</v>
      </c>
      <c r="J95" s="111">
        <f t="shared" si="23"/>
        <v>333.03768778286474</v>
      </c>
      <c r="K95" s="111">
        <f t="shared" si="23"/>
        <v>425.86832438966451</v>
      </c>
      <c r="L95" s="111">
        <f t="shared" si="23"/>
        <v>495.60748747238972</v>
      </c>
      <c r="M95" s="111">
        <f t="shared" si="23"/>
        <v>541.23013136784664</v>
      </c>
      <c r="N95" s="111">
        <f t="shared" si="23"/>
        <v>562.09012215584778</v>
      </c>
      <c r="O95" s="111">
        <f t="shared" si="23"/>
        <v>0</v>
      </c>
    </row>
    <row r="96" spans="2:15" ht="13.35" customHeight="1">
      <c r="B96" s="72"/>
      <c r="C96" s="72"/>
      <c r="D96" s="105"/>
      <c r="E96" s="41"/>
      <c r="F96" s="41"/>
      <c r="G96" s="72"/>
      <c r="H96" s="72"/>
      <c r="I96" s="72"/>
      <c r="J96" s="72"/>
      <c r="K96" s="72"/>
      <c r="L96" s="72"/>
      <c r="M96" s="72"/>
      <c r="N96" s="72"/>
      <c r="O96" s="72"/>
    </row>
    <row r="97" spans="2:15" ht="13.35" customHeight="1">
      <c r="B97" s="73"/>
      <c r="C97" s="73" t="s">
        <v>18</v>
      </c>
      <c r="D97" s="103"/>
      <c r="E97" s="77">
        <f>E88-E95</f>
        <v>1000</v>
      </c>
      <c r="F97" s="121">
        <f t="shared" ref="F97:O97" si="24">F88-F95</f>
        <v>1155.2248749999999</v>
      </c>
      <c r="G97" s="121">
        <f t="shared" si="24"/>
        <v>1264.6613877231844</v>
      </c>
      <c r="H97" s="121">
        <f t="shared" si="24"/>
        <v>1362.1894001552541</v>
      </c>
      <c r="I97" s="121">
        <f t="shared" si="24"/>
        <v>1459.2168284146683</v>
      </c>
      <c r="J97" s="121">
        <f t="shared" si="24"/>
        <v>1556.0735222414764</v>
      </c>
      <c r="K97" s="121">
        <f t="shared" si="24"/>
        <v>1653.2621337153591</v>
      </c>
      <c r="L97" s="121">
        <f t="shared" si="24"/>
        <v>1751.1224180919783</v>
      </c>
      <c r="M97" s="121">
        <f t="shared" si="24"/>
        <v>1849.7921163942483</v>
      </c>
      <c r="N97" s="121">
        <f t="shared" si="24"/>
        <v>1949.1970356562956</v>
      </c>
      <c r="O97" s="121">
        <f t="shared" si="24"/>
        <v>2595.7177974200927</v>
      </c>
    </row>
    <row r="98" spans="2:15" ht="13.35" customHeight="1">
      <c r="B98" s="73"/>
      <c r="C98" s="73" t="s">
        <v>19</v>
      </c>
      <c r="D98" s="103"/>
      <c r="E98" s="77"/>
      <c r="F98" s="121">
        <f t="shared" ref="F98" si="25">F97-E97</f>
        <v>155.22487499999988</v>
      </c>
      <c r="G98" s="121">
        <f t="shared" ref="G98" si="26">G97-F97</f>
        <v>109.43651272318448</v>
      </c>
      <c r="H98" s="121">
        <f t="shared" ref="H98" si="27">H97-G97</f>
        <v>97.528012432069772</v>
      </c>
      <c r="I98" s="121">
        <f t="shared" ref="I98" si="28">I97-H97</f>
        <v>97.027428259414137</v>
      </c>
      <c r="J98" s="121">
        <f t="shared" ref="J98" si="29">J97-I97</f>
        <v>96.856693826808169</v>
      </c>
      <c r="K98" s="121">
        <f t="shared" ref="K98" si="30">K97-J97</f>
        <v>97.188611473882702</v>
      </c>
      <c r="L98" s="121">
        <f t="shared" ref="L98" si="31">L97-K97</f>
        <v>97.86028437661912</v>
      </c>
      <c r="M98" s="121">
        <f t="shared" ref="M98" si="32">M97-L97</f>
        <v>98.669698302270035</v>
      </c>
      <c r="N98" s="121">
        <f t="shared" ref="N98" si="33">N97-M97</f>
        <v>99.404919262047315</v>
      </c>
      <c r="O98" s="121">
        <f t="shared" ref="O98" si="34">O97-N97</f>
        <v>646.52076176379705</v>
      </c>
    </row>
    <row r="99" spans="2:15" ht="13.35" customHeight="1">
      <c r="B99" s="72"/>
      <c r="C99" s="72"/>
      <c r="D99" s="105"/>
      <c r="E99" s="72"/>
      <c r="F99" s="72"/>
      <c r="G99" s="72"/>
      <c r="H99" s="72"/>
      <c r="I99" s="72"/>
      <c r="J99" s="72"/>
      <c r="K99" s="123"/>
      <c r="L99" s="72"/>
      <c r="M99" s="72"/>
      <c r="N99" s="72"/>
      <c r="O99" s="72"/>
    </row>
    <row r="100" spans="2:15" ht="13.35" customHeight="1">
      <c r="B100" s="72"/>
      <c r="C100" s="72"/>
      <c r="D100" s="105"/>
      <c r="E100" s="72"/>
      <c r="F100" s="51"/>
      <c r="G100" s="72"/>
      <c r="H100" s="104"/>
      <c r="I100" s="104"/>
      <c r="J100" s="126"/>
      <c r="K100" s="72"/>
      <c r="L100" s="72"/>
      <c r="M100" s="72"/>
      <c r="N100" s="72"/>
      <c r="O100" s="72"/>
    </row>
    <row r="101" spans="2:15" ht="13.35" customHeight="1">
      <c r="F101" s="12"/>
      <c r="G101" s="12"/>
      <c r="H101" s="12"/>
      <c r="I101" s="12"/>
      <c r="J101" s="12"/>
      <c r="K101" s="12"/>
      <c r="L101" s="12"/>
      <c r="M101" s="12"/>
      <c r="N101" s="12"/>
      <c r="O101" s="12"/>
    </row>
  </sheetData>
  <mergeCells count="1">
    <mergeCell ref="E11:O11"/>
  </mergeCells>
  <phoneticPr fontId="3"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108"/>
  <sheetViews>
    <sheetView workbookViewId="0">
      <pane xSplit="5" ySplit="13" topLeftCell="F14" activePane="bottomRight" state="frozen"/>
      <selection pane="topRight" activeCell="F1" sqref="F1"/>
      <selection pane="bottomLeft" activeCell="A14" sqref="A14"/>
      <selection pane="bottomRight" activeCell="A2" sqref="A2"/>
    </sheetView>
  </sheetViews>
  <sheetFormatPr defaultColWidth="9" defaultRowHeight="13.35" customHeight="1"/>
  <cols>
    <col min="1" max="1" width="1.88671875" style="1" customWidth="1"/>
    <col min="2" max="3" width="9" style="1"/>
    <col min="4" max="4" width="45" style="9" customWidth="1"/>
    <col min="5" max="5" width="12.5546875" style="1" customWidth="1"/>
    <col min="6" max="15" width="9.5546875" style="1" customWidth="1"/>
    <col min="16" max="16" width="9" style="1"/>
    <col min="17" max="17" width="12" style="1" customWidth="1"/>
    <col min="18" max="16384" width="9" style="1"/>
  </cols>
  <sheetData>
    <row r="1" spans="1:28" ht="13.35" customHeight="1">
      <c r="A1" s="151" t="s">
        <v>128</v>
      </c>
      <c r="M1" s="181" t="s">
        <v>202</v>
      </c>
    </row>
    <row r="2" spans="1:28" ht="13.35" customHeight="1">
      <c r="A2" s="180" t="s">
        <v>199</v>
      </c>
    </row>
    <row r="3" spans="1:28" ht="2.1" customHeight="1">
      <c r="A3" s="151"/>
    </row>
    <row r="4" spans="1:28" ht="13.35" customHeight="1">
      <c r="A4" s="150" t="s">
        <v>131</v>
      </c>
    </row>
    <row r="5" spans="1:28" ht="13.35" customHeight="1">
      <c r="A5" s="7" t="str">
        <f>ProductType</f>
        <v>Level Term</v>
      </c>
    </row>
    <row r="6" spans="1:28" ht="2.1" customHeight="1"/>
    <row r="7" spans="1:28" ht="13.35" customHeight="1">
      <c r="A7" s="168" t="s">
        <v>145</v>
      </c>
    </row>
    <row r="8" spans="1:28" ht="2.1" customHeight="1"/>
    <row r="9" spans="1:28" ht="13.35" customHeight="1">
      <c r="Q9" s="7" t="s">
        <v>120</v>
      </c>
      <c r="R9" s="7">
        <v>1000</v>
      </c>
    </row>
    <row r="10" spans="1:28" ht="13.35" customHeight="1">
      <c r="Q10" s="7"/>
      <c r="R10" s="7"/>
    </row>
    <row r="11" spans="1:28" ht="13.35" customHeight="1">
      <c r="Q11" s="7"/>
      <c r="R11" s="7"/>
    </row>
    <row r="12" spans="1:28" ht="13.35" customHeight="1">
      <c r="F12" s="10"/>
      <c r="G12" s="10"/>
      <c r="H12" s="10"/>
      <c r="I12" s="10"/>
      <c r="J12" s="10"/>
      <c r="K12" s="10"/>
      <c r="L12" s="10"/>
      <c r="M12" s="10"/>
      <c r="N12" s="10"/>
      <c r="O12" s="10"/>
      <c r="Q12" s="10"/>
    </row>
    <row r="13" spans="1:28" ht="13.35" customHeight="1">
      <c r="B13" s="1" t="s">
        <v>85</v>
      </c>
      <c r="F13" s="183" t="s">
        <v>132</v>
      </c>
      <c r="G13" s="183"/>
      <c r="H13" s="183"/>
      <c r="I13" s="183"/>
      <c r="J13" s="183"/>
      <c r="K13" s="183"/>
      <c r="L13" s="183"/>
      <c r="M13" s="183"/>
      <c r="N13" s="183"/>
      <c r="O13" s="183"/>
    </row>
    <row r="14" spans="1:28" ht="13.35" customHeight="1">
      <c r="B14" s="67"/>
      <c r="C14" s="68" t="s">
        <v>20</v>
      </c>
      <c r="D14" s="40"/>
      <c r="E14" s="69"/>
      <c r="F14" s="70"/>
      <c r="G14" s="70"/>
      <c r="H14" s="70"/>
      <c r="I14" s="70"/>
      <c r="J14" s="70"/>
      <c r="K14" s="70"/>
      <c r="L14" s="70"/>
      <c r="M14" s="70"/>
      <c r="N14" s="70"/>
      <c r="O14" s="70"/>
    </row>
    <row r="15" spans="1:28" ht="13.35" customHeight="1">
      <c r="B15" s="67"/>
      <c r="C15" s="68"/>
      <c r="D15" s="40"/>
      <c r="E15" s="11"/>
      <c r="F15" s="11">
        <v>1</v>
      </c>
      <c r="G15" s="11">
        <v>2</v>
      </c>
      <c r="H15" s="11">
        <v>3</v>
      </c>
      <c r="I15" s="11">
        <v>4</v>
      </c>
      <c r="J15" s="11">
        <v>5</v>
      </c>
      <c r="K15" s="11">
        <v>6</v>
      </c>
      <c r="L15" s="11">
        <v>7</v>
      </c>
      <c r="M15" s="11">
        <v>8</v>
      </c>
      <c r="N15" s="11">
        <v>9</v>
      </c>
      <c r="O15" s="11">
        <v>10</v>
      </c>
    </row>
    <row r="16" spans="1:28" ht="13.35" customHeight="1">
      <c r="B16" s="67"/>
      <c r="C16" s="67"/>
      <c r="D16" s="71" t="s">
        <v>90</v>
      </c>
      <c r="E16" s="72"/>
      <c r="F16" s="41">
        <f>SUM(CSM!F21:F22)</f>
        <v>84.044050479348527</v>
      </c>
      <c r="G16" s="41">
        <f>SUM(CSM!G21:G22)</f>
        <v>75.889470515544602</v>
      </c>
      <c r="H16" s="41">
        <f>SUM(CSM!H21:H22)</f>
        <v>73.39945236180796</v>
      </c>
      <c r="I16" s="41">
        <f>SUM(CSM!I21:I22)</f>
        <v>71.064810550743104</v>
      </c>
      <c r="J16" s="41">
        <f>SUM(CSM!J21:J22)</f>
        <v>68.876903045512009</v>
      </c>
      <c r="K16" s="41">
        <f>SUM(CSM!K21:K22)</f>
        <v>66.826619005390341</v>
      </c>
      <c r="L16" s="41">
        <f>SUM(CSM!L21:L22)</f>
        <v>64.905446235277594</v>
      </c>
      <c r="M16" s="41">
        <f>SUM(CSM!M21:M22)</f>
        <v>63.105686282341715</v>
      </c>
      <c r="N16" s="41">
        <f>SUM(CSM!N21:N22)</f>
        <v>61.420607123926978</v>
      </c>
      <c r="O16" s="41">
        <f>SUM(CSM!O21:O22)</f>
        <v>59.844800373534582</v>
      </c>
      <c r="Q16" s="12"/>
      <c r="R16" s="12"/>
      <c r="S16" s="12"/>
      <c r="T16" s="12"/>
      <c r="U16" s="12"/>
      <c r="V16" s="12"/>
      <c r="W16" s="12"/>
      <c r="X16" s="12"/>
      <c r="Y16" s="12"/>
      <c r="Z16" s="12"/>
      <c r="AA16" s="12"/>
      <c r="AB16" s="12"/>
    </row>
    <row r="17" spans="2:29" ht="13.35" customHeight="1">
      <c r="B17" s="68"/>
      <c r="C17" s="67"/>
      <c r="D17" s="71" t="s">
        <v>21</v>
      </c>
      <c r="E17" s="73"/>
      <c r="F17" s="41">
        <f>RA!F17</f>
        <v>10.103483249999996</v>
      </c>
      <c r="G17" s="41">
        <f>RA!G17</f>
        <v>4.0925145202161559</v>
      </c>
      <c r="H17" s="41">
        <f>RA!H17</f>
        <v>1.8980228012728801</v>
      </c>
      <c r="I17" s="41">
        <f>RA!I17</f>
        <v>1.8085730634884669</v>
      </c>
      <c r="J17" s="41">
        <f>RA!J17</f>
        <v>1.7243164427669413</v>
      </c>
      <c r="K17" s="41">
        <f>RA!K17</f>
        <v>1.645314286539822</v>
      </c>
      <c r="L17" s="41">
        <f>RA!L17</f>
        <v>1.5712281896708404</v>
      </c>
      <c r="M17" s="41">
        <f>RA!M17</f>
        <v>1.5016481420653385</v>
      </c>
      <c r="N17" s="41">
        <f>RA!N17</f>
        <v>1.4361183231490706</v>
      </c>
      <c r="O17" s="41">
        <f>RA!O17</f>
        <v>24.218780980830488</v>
      </c>
      <c r="Q17" s="12"/>
      <c r="R17" s="12"/>
      <c r="S17" s="12"/>
      <c r="T17" s="12"/>
      <c r="U17" s="12"/>
      <c r="V17" s="12"/>
      <c r="W17" s="12"/>
      <c r="X17" s="12"/>
      <c r="Y17" s="12"/>
      <c r="Z17" s="12"/>
      <c r="AA17" s="12"/>
      <c r="AB17" s="12"/>
    </row>
    <row r="18" spans="2:29" ht="13.35" customHeight="1">
      <c r="B18" s="67"/>
      <c r="C18" s="67"/>
      <c r="D18" s="71" t="s">
        <v>22</v>
      </c>
      <c r="E18" s="72"/>
      <c r="F18" s="51">
        <v>0</v>
      </c>
      <c r="G18" s="51">
        <v>0</v>
      </c>
      <c r="H18" s="51">
        <v>0</v>
      </c>
      <c r="I18" s="51">
        <v>0</v>
      </c>
      <c r="J18" s="51">
        <v>0</v>
      </c>
      <c r="K18" s="51">
        <v>0</v>
      </c>
      <c r="L18" s="51">
        <v>0</v>
      </c>
      <c r="M18" s="51">
        <v>0</v>
      </c>
      <c r="N18" s="51">
        <v>0</v>
      </c>
      <c r="O18" s="51">
        <v>0</v>
      </c>
      <c r="Q18" s="12"/>
      <c r="R18" s="12"/>
      <c r="S18" s="12"/>
      <c r="T18" s="12"/>
      <c r="U18" s="12"/>
      <c r="V18" s="12"/>
      <c r="W18" s="12"/>
      <c r="X18" s="12"/>
      <c r="Y18" s="12"/>
      <c r="Z18" s="12"/>
      <c r="AA18" s="12"/>
      <c r="AB18" s="12"/>
    </row>
    <row r="19" spans="2:29" ht="13.35" customHeight="1">
      <c r="B19" s="67"/>
      <c r="C19" s="67"/>
      <c r="D19" s="71" t="s">
        <v>23</v>
      </c>
      <c r="E19" s="74"/>
      <c r="F19" s="41">
        <f>PVCF!F26+PVCF!F27</f>
        <v>258.708125</v>
      </c>
      <c r="G19" s="41">
        <f>PVCF!G26+PVCF!G27</f>
        <v>228.58410048036873</v>
      </c>
      <c r="H19" s="41">
        <f>PVCF!H26+PVCF!H27</f>
        <v>226.99513638669018</v>
      </c>
      <c r="I19" s="41">
        <f>PVCF!I26+PVCF!I27</f>
        <v>238.4717727640319</v>
      </c>
      <c r="J19" s="41">
        <f>PVCF!J26+PVCF!J27</f>
        <v>251.46552529645049</v>
      </c>
      <c r="K19" s="41">
        <f>PVCF!K26+PVCF!K27</f>
        <v>266.65219037271407</v>
      </c>
      <c r="L19" s="41">
        <f>PVCF!L26+PVCF!L27</f>
        <v>283.87243765273871</v>
      </c>
      <c r="M19" s="41">
        <f>PVCF!M26+PVCF!M27</f>
        <v>302.78056792230524</v>
      </c>
      <c r="N19" s="41">
        <f>PVCF!N26+PVCF!N27</f>
        <v>322.89127989492158</v>
      </c>
      <c r="O19" s="41">
        <f>PVCF!O26+PVCF!O27</f>
        <v>343.42019516484049</v>
      </c>
      <c r="Q19" s="12"/>
      <c r="R19" s="12"/>
      <c r="S19" s="12"/>
      <c r="T19" s="12"/>
      <c r="U19" s="12"/>
      <c r="V19" s="12"/>
      <c r="W19" s="12"/>
      <c r="X19" s="12"/>
      <c r="Y19" s="12"/>
      <c r="Z19" s="12"/>
      <c r="AA19" s="12"/>
      <c r="AB19" s="12"/>
    </row>
    <row r="20" spans="2:29" ht="13.35" customHeight="1">
      <c r="B20" s="67"/>
      <c r="C20" s="67"/>
      <c r="D20" s="71" t="s">
        <v>194</v>
      </c>
      <c r="E20" s="72"/>
      <c r="F20" s="41">
        <f>PVCF!F29</f>
        <v>12.8</v>
      </c>
      <c r="G20" s="41">
        <f>PVCF!G29</f>
        <v>10.213508288</v>
      </c>
      <c r="H20" s="41">
        <f>PVCF!H29</f>
        <v>9.1658245708246628</v>
      </c>
      <c r="I20" s="41">
        <f>PVCF!I29</f>
        <v>8.6799307336988072</v>
      </c>
      <c r="J20" s="41">
        <f>PVCF!J29</f>
        <v>8.2169360294457583</v>
      </c>
      <c r="K20" s="41">
        <f>PVCF!K29</f>
        <v>7.7755110200974231</v>
      </c>
      <c r="L20" s="41">
        <f>PVCF!L29</f>
        <v>7.3543105627432297</v>
      </c>
      <c r="M20" s="41">
        <f>PVCF!M29</f>
        <v>6.952076146187494</v>
      </c>
      <c r="N20" s="41">
        <f>PVCF!N29</f>
        <v>6.5676542218187661</v>
      </c>
      <c r="O20" s="41">
        <f>PVCF!O29</f>
        <v>6.2000079310926051</v>
      </c>
      <c r="Q20" s="12"/>
      <c r="R20" s="12"/>
      <c r="S20" s="12"/>
      <c r="T20" s="12"/>
      <c r="U20" s="12"/>
      <c r="V20" s="12"/>
      <c r="W20" s="12"/>
      <c r="X20" s="12"/>
      <c r="Y20" s="12"/>
      <c r="Z20" s="12"/>
      <c r="AA20" s="12"/>
      <c r="AB20" s="12"/>
    </row>
    <row r="21" spans="2:29" ht="13.35" customHeight="1">
      <c r="B21" s="67"/>
      <c r="C21" s="67"/>
      <c r="D21" s="71" t="s">
        <v>198</v>
      </c>
      <c r="E21" s="72"/>
      <c r="F21" s="41">
        <v>0</v>
      </c>
      <c r="G21" s="41">
        <v>0</v>
      </c>
      <c r="H21" s="41">
        <v>0</v>
      </c>
      <c r="I21" s="41">
        <v>0</v>
      </c>
      <c r="J21" s="41">
        <v>0</v>
      </c>
      <c r="K21" s="41">
        <v>0</v>
      </c>
      <c r="L21" s="41">
        <v>0</v>
      </c>
      <c r="M21" s="41">
        <v>0</v>
      </c>
      <c r="N21" s="41">
        <v>0</v>
      </c>
      <c r="O21" s="41">
        <v>0</v>
      </c>
      <c r="Q21" s="12"/>
      <c r="R21" s="12"/>
      <c r="S21" s="12"/>
      <c r="T21" s="12"/>
      <c r="U21" s="12"/>
      <c r="V21" s="12"/>
      <c r="W21" s="12"/>
      <c r="X21" s="12"/>
      <c r="Y21" s="12"/>
      <c r="Z21" s="12"/>
      <c r="AA21" s="12"/>
      <c r="AB21" s="12"/>
    </row>
    <row r="22" spans="2:29" ht="13.35" customHeight="1">
      <c r="B22" s="67"/>
      <c r="C22" s="67"/>
      <c r="D22" s="71" t="s">
        <v>193</v>
      </c>
      <c r="E22" s="78"/>
      <c r="F22" s="41">
        <f>('Insurance Acqusition Cost'!F13+'Insurance Acqusition Cost'!F14-'Insurance Acqusition Cost'!F17)</f>
        <v>66.320616085663914</v>
      </c>
      <c r="G22" s="41">
        <f>('Insurance Acqusition Cost'!G13+'Insurance Acqusition Cost'!G14-'Insurance Acqusition Cost'!G17)</f>
        <v>66.2879299000831</v>
      </c>
      <c r="H22" s="41">
        <f>('Insurance Acqusition Cost'!H13+'Insurance Acqusition Cost'!H14-'Insurance Acqusition Cost'!H17)</f>
        <v>70.46646411284371</v>
      </c>
      <c r="I22" s="41">
        <f>('Insurance Acqusition Cost'!I13+'Insurance Acqusition Cost'!I14-'Insurance Acqusition Cost'!I17)</f>
        <v>68.225112875169543</v>
      </c>
      <c r="J22" s="41">
        <f>('Insurance Acqusition Cost'!J13+'Insurance Acqusition Cost'!J14-'Insurance Acqusition Cost'!J17)</f>
        <v>66.124632548155432</v>
      </c>
      <c r="K22" s="41">
        <f>('Insurance Acqusition Cost'!K13+'Insurance Acqusition Cost'!K14-'Insurance Acqusition Cost'!K17)</f>
        <v>64.15627635358598</v>
      </c>
      <c r="L22" s="41">
        <f>('Insurance Acqusition Cost'!L13+'Insurance Acqusition Cost'!L14-'Insurance Acqusition Cost'!L17)</f>
        <v>62.311872237429867</v>
      </c>
      <c r="M22" s="41">
        <f>('Insurance Acqusition Cost'!M13+'Insurance Acqusition Cost'!M14-'Insurance Acqusition Cost'!M17)</f>
        <v>60.584029371380382</v>
      </c>
      <c r="N22" s="41">
        <f>('Insurance Acqusition Cost'!N13+'Insurance Acqusition Cost'!N14-'Insurance Acqusition Cost'!N17)</f>
        <v>58.966284739466488</v>
      </c>
      <c r="O22" s="41">
        <f>('Insurance Acqusition Cost'!O13+'Insurance Acqusition Cost'!O14-'Insurance Acqusition Cost'!O17)</f>
        <v>57.453446070344746</v>
      </c>
      <c r="Q22" s="12"/>
      <c r="R22" s="12"/>
      <c r="S22" s="12"/>
      <c r="T22" s="12"/>
      <c r="U22" s="12"/>
      <c r="V22" s="12"/>
      <c r="W22" s="12"/>
      <c r="X22" s="12"/>
      <c r="Y22" s="12"/>
      <c r="Z22" s="12"/>
      <c r="AA22" s="12"/>
      <c r="AB22" s="12"/>
    </row>
    <row r="23" spans="2:29" ht="13.35" customHeight="1">
      <c r="B23" s="68"/>
      <c r="C23" s="68"/>
      <c r="D23" s="76" t="s">
        <v>24</v>
      </c>
      <c r="E23" s="73"/>
      <c r="F23" s="77">
        <f>SUM(F16:F22)</f>
        <v>431.97627481501246</v>
      </c>
      <c r="G23" s="77">
        <f t="shared" ref="G23:O23" si="0">SUM(G16:G22)</f>
        <v>385.06752370421259</v>
      </c>
      <c r="H23" s="77">
        <f t="shared" si="0"/>
        <v>381.92490023343936</v>
      </c>
      <c r="I23" s="77">
        <f t="shared" si="0"/>
        <v>388.25019998713185</v>
      </c>
      <c r="J23" s="77">
        <f t="shared" si="0"/>
        <v>396.40831336233066</v>
      </c>
      <c r="K23" s="77">
        <f t="shared" si="0"/>
        <v>407.05591103832762</v>
      </c>
      <c r="L23" s="77">
        <f t="shared" si="0"/>
        <v>420.01529487786024</v>
      </c>
      <c r="M23" s="77">
        <f t="shared" si="0"/>
        <v>434.92400786428016</v>
      </c>
      <c r="N23" s="77">
        <f t="shared" si="0"/>
        <v>451.2819443032829</v>
      </c>
      <c r="O23" s="77">
        <f t="shared" si="0"/>
        <v>491.1372305206429</v>
      </c>
      <c r="Q23" s="12"/>
      <c r="R23" s="12"/>
      <c r="S23" s="12"/>
      <c r="T23" s="12"/>
      <c r="U23" s="12"/>
      <c r="V23" s="12"/>
      <c r="W23" s="12"/>
      <c r="X23" s="12"/>
      <c r="Y23" s="12"/>
      <c r="Z23" s="12"/>
      <c r="AA23" s="12"/>
      <c r="AB23" s="12"/>
    </row>
    <row r="24" spans="2:29" ht="13.35" customHeight="1">
      <c r="B24" s="67"/>
      <c r="C24" s="67"/>
      <c r="D24" s="71" t="s">
        <v>25</v>
      </c>
      <c r="E24" s="78"/>
      <c r="F24" s="41">
        <f>-('Cash Flows'!E22+'Cash Flows'!E23+'Cash Flows'!E24)</f>
        <v>-258.708125</v>
      </c>
      <c r="G24" s="41">
        <f>-('Cash Flows'!F22+'Cash Flows'!F23+'Cash Flows'!F24)</f>
        <v>-228.58410048036873</v>
      </c>
      <c r="H24" s="41">
        <f>-('Cash Flows'!G22+'Cash Flows'!G23+'Cash Flows'!G24)</f>
        <v>-226.99513638669018</v>
      </c>
      <c r="I24" s="41">
        <f>-('Cash Flows'!H22+'Cash Flows'!H23+'Cash Flows'!H24)</f>
        <v>-238.4717727640319</v>
      </c>
      <c r="J24" s="41">
        <f>-('Cash Flows'!I22+'Cash Flows'!I23+'Cash Flows'!I24)</f>
        <v>-251.46552529645049</v>
      </c>
      <c r="K24" s="41">
        <f>-('Cash Flows'!J22+'Cash Flows'!J23+'Cash Flows'!J24)</f>
        <v>-266.65219037271407</v>
      </c>
      <c r="L24" s="41">
        <f>-('Cash Flows'!K22+'Cash Flows'!K23+'Cash Flows'!K24)</f>
        <v>-283.87243765273871</v>
      </c>
      <c r="M24" s="41">
        <f>-('Cash Flows'!L22+'Cash Flows'!L23+'Cash Flows'!L24)</f>
        <v>-302.78056792230524</v>
      </c>
      <c r="N24" s="41">
        <f>-('Cash Flows'!M22+'Cash Flows'!M23+'Cash Flows'!M24)</f>
        <v>-322.89127989492158</v>
      </c>
      <c r="O24" s="41">
        <f>-('Cash Flows'!N22+'Cash Flows'!N23+'Cash Flows'!N24)</f>
        <v>-343.42019516484049</v>
      </c>
      <c r="Q24" s="12"/>
      <c r="R24" s="12"/>
      <c r="S24" s="12"/>
      <c r="T24" s="12"/>
      <c r="U24" s="12"/>
      <c r="V24" s="12"/>
      <c r="W24" s="12"/>
      <c r="X24" s="12"/>
      <c r="Y24" s="12"/>
      <c r="Z24" s="12"/>
      <c r="AA24" s="12"/>
      <c r="AB24" s="12"/>
    </row>
    <row r="25" spans="2:29" ht="13.35" customHeight="1">
      <c r="B25" s="67"/>
      <c r="C25" s="67"/>
      <c r="D25" s="71" t="s">
        <v>80</v>
      </c>
      <c r="E25" s="78"/>
      <c r="F25" s="41">
        <f>-'Cash Flows'!E29-'Cash Flows'!E30</f>
        <v>-12.8</v>
      </c>
      <c r="G25" s="41">
        <f>-'Cash Flows'!F29-'Cash Flows'!F30</f>
        <v>-10.213508288</v>
      </c>
      <c r="H25" s="41">
        <f>-'Cash Flows'!G29-'Cash Flows'!G30</f>
        <v>-9.1658245708246628</v>
      </c>
      <c r="I25" s="41">
        <f>-'Cash Flows'!H29-'Cash Flows'!H30</f>
        <v>-8.6799307336988072</v>
      </c>
      <c r="J25" s="41">
        <f>-'Cash Flows'!I29-'Cash Flows'!I30</f>
        <v>-8.2169360294457583</v>
      </c>
      <c r="K25" s="41">
        <f>-'Cash Flows'!J29-'Cash Flows'!J30</f>
        <v>-7.7755110200974231</v>
      </c>
      <c r="L25" s="41">
        <f>-'Cash Flows'!K29-'Cash Flows'!K30</f>
        <v>-7.3543105627432297</v>
      </c>
      <c r="M25" s="41">
        <f>-'Cash Flows'!L29-'Cash Flows'!L30</f>
        <v>-6.952076146187494</v>
      </c>
      <c r="N25" s="41">
        <f>-'Cash Flows'!M29-'Cash Flows'!M30</f>
        <v>-6.5676542218187661</v>
      </c>
      <c r="O25" s="41">
        <f>-'Cash Flows'!N29-'Cash Flows'!N30</f>
        <v>-6.2000079310926051</v>
      </c>
      <c r="Q25" s="12"/>
      <c r="R25" s="12"/>
      <c r="S25" s="12"/>
      <c r="T25" s="12"/>
      <c r="U25" s="12"/>
      <c r="V25" s="12"/>
      <c r="W25" s="12"/>
      <c r="X25" s="12"/>
      <c r="Y25" s="12"/>
      <c r="Z25" s="12"/>
      <c r="AA25" s="12"/>
      <c r="AB25" s="12"/>
    </row>
    <row r="26" spans="2:29" ht="13.35" customHeight="1">
      <c r="B26" s="67"/>
      <c r="C26" s="67"/>
      <c r="D26" s="71" t="s">
        <v>92</v>
      </c>
      <c r="E26" s="78"/>
      <c r="F26" s="41">
        <f>-F22</f>
        <v>-66.320616085663914</v>
      </c>
      <c r="G26" s="41">
        <f t="shared" ref="G26:O26" si="1">-G22</f>
        <v>-66.2879299000831</v>
      </c>
      <c r="H26" s="41">
        <f t="shared" si="1"/>
        <v>-70.46646411284371</v>
      </c>
      <c r="I26" s="41">
        <f t="shared" si="1"/>
        <v>-68.225112875169543</v>
      </c>
      <c r="J26" s="41">
        <f t="shared" si="1"/>
        <v>-66.124632548155432</v>
      </c>
      <c r="K26" s="41">
        <f t="shared" si="1"/>
        <v>-64.15627635358598</v>
      </c>
      <c r="L26" s="41">
        <f t="shared" si="1"/>
        <v>-62.311872237429867</v>
      </c>
      <c r="M26" s="41">
        <f t="shared" si="1"/>
        <v>-60.584029371380382</v>
      </c>
      <c r="N26" s="41">
        <f t="shared" si="1"/>
        <v>-58.966284739466488</v>
      </c>
      <c r="O26" s="41">
        <f t="shared" si="1"/>
        <v>-57.453446070344746</v>
      </c>
      <c r="Q26" s="12"/>
      <c r="R26" s="12"/>
      <c r="S26" s="12"/>
      <c r="T26" s="12"/>
      <c r="U26" s="12"/>
      <c r="V26" s="12"/>
      <c r="W26" s="12"/>
      <c r="X26" s="12"/>
      <c r="Y26" s="12"/>
      <c r="Z26" s="12"/>
      <c r="AA26" s="12"/>
      <c r="AB26" s="12"/>
    </row>
    <row r="27" spans="2:29" ht="13.35" customHeight="1">
      <c r="B27" s="67"/>
      <c r="C27" s="67"/>
      <c r="D27" s="71" t="s">
        <v>65</v>
      </c>
      <c r="E27" s="78"/>
      <c r="F27" s="143">
        <v>0</v>
      </c>
      <c r="G27" s="143">
        <v>0</v>
      </c>
      <c r="H27" s="143">
        <v>0</v>
      </c>
      <c r="I27" s="143">
        <v>0</v>
      </c>
      <c r="J27" s="143">
        <v>0</v>
      </c>
      <c r="K27" s="143">
        <v>0</v>
      </c>
      <c r="L27" s="143">
        <v>0</v>
      </c>
      <c r="M27" s="143">
        <v>0</v>
      </c>
      <c r="N27" s="143">
        <v>0</v>
      </c>
      <c r="O27" s="143">
        <v>0</v>
      </c>
      <c r="Q27" s="12"/>
      <c r="R27" s="12"/>
      <c r="S27" s="12"/>
      <c r="T27" s="12"/>
      <c r="U27" s="12"/>
      <c r="V27" s="12"/>
      <c r="W27" s="12"/>
      <c r="X27" s="12"/>
      <c r="Y27" s="12"/>
      <c r="Z27" s="12"/>
      <c r="AA27" s="12"/>
      <c r="AB27" s="12"/>
    </row>
    <row r="28" spans="2:29" s="13" customFormat="1" ht="13.35" customHeight="1">
      <c r="B28" s="79"/>
      <c r="C28" s="80"/>
      <c r="D28" s="81" t="s">
        <v>26</v>
      </c>
      <c r="E28" s="82"/>
      <c r="F28" s="83">
        <f>F23+SUM(F24:F27)</f>
        <v>94.147533729348538</v>
      </c>
      <c r="G28" s="83">
        <f t="shared" ref="G28:O28" si="2">G23+SUM(G24:G27)</f>
        <v>79.981985035760772</v>
      </c>
      <c r="H28" s="83">
        <f t="shared" si="2"/>
        <v>75.297475163080833</v>
      </c>
      <c r="I28" s="83">
        <f t="shared" si="2"/>
        <v>72.873383614231614</v>
      </c>
      <c r="J28" s="83">
        <f t="shared" si="2"/>
        <v>70.601219488278957</v>
      </c>
      <c r="K28" s="83">
        <f t="shared" si="2"/>
        <v>68.4719332919301</v>
      </c>
      <c r="L28" s="83">
        <f t="shared" si="2"/>
        <v>66.476674424948442</v>
      </c>
      <c r="M28" s="83">
        <f t="shared" si="2"/>
        <v>64.607334424407043</v>
      </c>
      <c r="N28" s="83">
        <f t="shared" si="2"/>
        <v>62.856725447076087</v>
      </c>
      <c r="O28" s="83">
        <f t="shared" si="2"/>
        <v>84.063581354365056</v>
      </c>
      <c r="Q28" s="12"/>
      <c r="R28" s="12"/>
      <c r="S28" s="12"/>
      <c r="T28" s="12"/>
      <c r="U28" s="12"/>
      <c r="V28" s="12"/>
      <c r="W28" s="12"/>
      <c r="X28" s="12"/>
      <c r="Y28" s="12"/>
      <c r="Z28" s="12"/>
      <c r="AA28" s="12"/>
      <c r="AB28" s="12"/>
    </row>
    <row r="29" spans="2:29" s="13" customFormat="1" ht="13.35" customHeight="1">
      <c r="B29" s="84"/>
      <c r="C29" s="84"/>
      <c r="D29" s="85" t="s">
        <v>1</v>
      </c>
      <c r="E29" s="86"/>
      <c r="F29" s="87">
        <f>('Cash Flows'!E17+'Statement of Financial Position'!E16+F25-'Cash Flows'!E26-'Cash Flows'!E27)*'Inputs-Assumptions-Policy Specs'!D30</f>
        <v>43.328000000000003</v>
      </c>
      <c r="G29" s="87">
        <f>('Cash Flows'!F17+'Statement of Financial Position'!F16+G25-'Cash Flows'!F26-'Cash Flows'!F27)*'Inputs-Assumptions-Policy Specs'!E30</f>
        <v>46.270899253343259</v>
      </c>
      <c r="H29" s="87">
        <f>('Cash Flows'!G17+'Statement of Financial Position'!G16+H25-'Cash Flows'!G26-'Cash Flows'!G27)*'Inputs-Assumptions-Policy Specs'!F30</f>
        <v>49.376266114074781</v>
      </c>
      <c r="I29" s="87">
        <f>('Cash Flows'!H17+'Statement of Financial Position'!H16+I25-'Cash Flows'!H26-'Cash Flows'!H27)*'Inputs-Assumptions-Policy Specs'!G30</f>
        <v>53.834047546034583</v>
      </c>
      <c r="J29" s="87">
        <f>('Cash Flows'!I17+'Statement of Financial Position'!I16+J25-'Cash Flows'!I26-'Cash Flows'!I27)*'Inputs-Assumptions-Policy Specs'!H30</f>
        <v>57.283696379865603</v>
      </c>
      <c r="K29" s="87">
        <f>('Cash Flows'!J17+'Statement of Financial Position'!J16+K25-'Cash Flows'!J26-'Cash Flows'!J27)*'Inputs-Assumptions-Policy Specs'!I30</f>
        <v>59.662049105359266</v>
      </c>
      <c r="L29" s="87">
        <f>('Cash Flows'!K17+'Statement of Financial Position'!K16+L25-'Cash Flows'!K26-'Cash Flows'!K27)*'Inputs-Assumptions-Policy Specs'!J30</f>
        <v>60.874637831917994</v>
      </c>
      <c r="M29" s="87">
        <f>('Cash Flows'!L17+'Statement of Financial Position'!L16+M25-'Cash Flows'!L26-'Cash Flows'!L27)*'Inputs-Assumptions-Policy Specs'!K30</f>
        <v>60.828148877544017</v>
      </c>
      <c r="N29" s="87">
        <f>('Cash Flows'!M17+'Statement of Financial Position'!M16+N25-'Cash Flows'!M26-'Cash Flows'!M27)*'Inputs-Assumptions-Policy Specs'!L30</f>
        <v>59.438081571438168</v>
      </c>
      <c r="O29" s="87">
        <f>('Cash Flows'!N17+'Statement of Financial Position'!N16+O25-'Cash Flows'!N26-'Cash Flows'!N27)*'Inputs-Assumptions-Policy Specs'!M30</f>
        <v>56.634821328178084</v>
      </c>
      <c r="Q29" s="12"/>
      <c r="R29" s="12"/>
      <c r="S29" s="12"/>
      <c r="T29" s="12"/>
      <c r="U29" s="12"/>
      <c r="V29" s="12"/>
      <c r="W29" s="12"/>
      <c r="X29" s="12"/>
      <c r="Y29" s="12"/>
      <c r="Z29" s="12"/>
      <c r="AA29" s="12"/>
      <c r="AB29" s="12"/>
    </row>
    <row r="30" spans="2:29" ht="13.35" customHeight="1">
      <c r="B30" s="67"/>
      <c r="C30" s="67"/>
      <c r="D30" s="71" t="s">
        <v>27</v>
      </c>
      <c r="E30" s="78"/>
      <c r="F30" s="41">
        <f>-PVCF!F25</f>
        <v>22.966224609069968</v>
      </c>
      <c r="G30" s="41">
        <f>-PVCF!G25</f>
        <v>17.096024081867419</v>
      </c>
      <c r="H30" s="41">
        <f>-PVCF!H25</f>
        <v>11.579458602475702</v>
      </c>
      <c r="I30" s="41">
        <f>-PVCF!I25</f>
        <v>5.0434882188030548</v>
      </c>
      <c r="J30" s="41">
        <f>-PVCF!J25</f>
        <v>-0.52552293729720034</v>
      </c>
      <c r="K30" s="41">
        <f>-PVCF!K25</f>
        <v>-5.0776242541939158</v>
      </c>
      <c r="L30" s="41">
        <f>-PVCF!L25</f>
        <v>-8.5351570551503482</v>
      </c>
      <c r="M30" s="41">
        <f>-PVCF!M25</f>
        <v>-10.821162824946308</v>
      </c>
      <c r="N30" s="41">
        <f>-PVCF!N25</f>
        <v>-11.866110636957929</v>
      </c>
      <c r="O30" s="41">
        <f>-PVCF!O25</f>
        <v>-11.613243314753021</v>
      </c>
      <c r="Q30" s="12"/>
      <c r="R30" s="12"/>
      <c r="S30" s="12"/>
      <c r="T30" s="12"/>
      <c r="U30" s="12"/>
      <c r="V30" s="12"/>
      <c r="W30" s="12"/>
      <c r="X30" s="12"/>
      <c r="Y30" s="12"/>
      <c r="Z30" s="12"/>
      <c r="AA30" s="12"/>
      <c r="AB30" s="12"/>
      <c r="AC30" s="12"/>
    </row>
    <row r="31" spans="2:29" ht="13.35" customHeight="1">
      <c r="B31" s="67"/>
      <c r="C31" s="67"/>
      <c r="D31" s="88" t="s">
        <v>104</v>
      </c>
      <c r="E31" s="78"/>
      <c r="F31" s="89">
        <f>SUM(F29:F30)</f>
        <v>66.294224609069971</v>
      </c>
      <c r="G31" s="89">
        <f t="shared" ref="G31:O31" si="3">SUM(G29:G30)</f>
        <v>63.366923335210679</v>
      </c>
      <c r="H31" s="89">
        <f t="shared" si="3"/>
        <v>60.955724716550485</v>
      </c>
      <c r="I31" s="89">
        <f t="shared" si="3"/>
        <v>58.877535764837639</v>
      </c>
      <c r="J31" s="89">
        <f t="shared" si="3"/>
        <v>56.758173442568406</v>
      </c>
      <c r="K31" s="89">
        <f t="shared" si="3"/>
        <v>54.584424851165352</v>
      </c>
      <c r="L31" s="89">
        <f t="shared" si="3"/>
        <v>52.339480776767644</v>
      </c>
      <c r="M31" s="89">
        <f t="shared" si="3"/>
        <v>50.006986052597711</v>
      </c>
      <c r="N31" s="89">
        <f t="shared" si="3"/>
        <v>47.571970934480241</v>
      </c>
      <c r="O31" s="89">
        <f t="shared" si="3"/>
        <v>45.021578013425064</v>
      </c>
      <c r="Q31" s="12"/>
      <c r="R31" s="12"/>
      <c r="S31" s="12"/>
      <c r="T31" s="12"/>
      <c r="U31" s="12"/>
      <c r="V31" s="12"/>
      <c r="W31" s="12"/>
      <c r="X31" s="12"/>
      <c r="Y31" s="12"/>
      <c r="Z31" s="12"/>
      <c r="AA31" s="12"/>
      <c r="AB31" s="12"/>
      <c r="AC31" s="12"/>
    </row>
    <row r="32" spans="2:29" ht="13.35" customHeight="1">
      <c r="B32" s="67"/>
      <c r="C32" s="67"/>
      <c r="D32" s="88" t="s">
        <v>28</v>
      </c>
      <c r="E32" s="72"/>
      <c r="F32" s="89">
        <f>F28+F31</f>
        <v>160.44175833841851</v>
      </c>
      <c r="G32" s="89">
        <f t="shared" ref="G32:O32" si="4">G28+G31</f>
        <v>143.34890837097146</v>
      </c>
      <c r="H32" s="89">
        <f t="shared" si="4"/>
        <v>136.25319987963132</v>
      </c>
      <c r="I32" s="89">
        <f t="shared" si="4"/>
        <v>131.75091937906924</v>
      </c>
      <c r="J32" s="89">
        <f t="shared" si="4"/>
        <v>127.35939293084736</v>
      </c>
      <c r="K32" s="89">
        <f t="shared" si="4"/>
        <v>123.05635814309545</v>
      </c>
      <c r="L32" s="89">
        <f t="shared" si="4"/>
        <v>118.81615520171609</v>
      </c>
      <c r="M32" s="89">
        <f t="shared" si="4"/>
        <v>114.61432047700475</v>
      </c>
      <c r="N32" s="89">
        <f t="shared" si="4"/>
        <v>110.42869638155634</v>
      </c>
      <c r="O32" s="89">
        <f t="shared" si="4"/>
        <v>129.08515936779011</v>
      </c>
      <c r="Q32" s="12"/>
      <c r="R32" s="12"/>
      <c r="S32" s="12"/>
      <c r="T32" s="12"/>
      <c r="U32" s="12"/>
      <c r="V32" s="12"/>
      <c r="W32" s="12"/>
      <c r="X32" s="12"/>
      <c r="Y32" s="12"/>
      <c r="Z32" s="12"/>
      <c r="AA32" s="12"/>
      <c r="AB32" s="12"/>
    </row>
    <row r="33" spans="2:28" ht="13.35" customHeight="1">
      <c r="B33" s="68"/>
      <c r="C33" s="68"/>
      <c r="D33" s="71" t="s">
        <v>81</v>
      </c>
      <c r="E33" s="73"/>
      <c r="F33" s="41">
        <v>0</v>
      </c>
      <c r="G33" s="41">
        <v>0</v>
      </c>
      <c r="H33" s="41">
        <v>0</v>
      </c>
      <c r="I33" s="41">
        <v>0</v>
      </c>
      <c r="J33" s="41">
        <v>0</v>
      </c>
      <c r="K33" s="41">
        <v>0</v>
      </c>
      <c r="L33" s="41">
        <v>0</v>
      </c>
      <c r="M33" s="41">
        <v>0</v>
      </c>
      <c r="N33" s="41">
        <v>0</v>
      </c>
      <c r="O33" s="41">
        <v>0</v>
      </c>
      <c r="Q33" s="12"/>
      <c r="R33" s="12"/>
      <c r="S33" s="12"/>
      <c r="T33" s="12"/>
      <c r="U33" s="12"/>
      <c r="V33" s="12"/>
      <c r="W33" s="12"/>
      <c r="X33" s="12"/>
      <c r="Y33" s="12"/>
      <c r="Z33" s="12"/>
      <c r="AA33" s="12"/>
      <c r="AB33" s="12"/>
    </row>
    <row r="34" spans="2:28" ht="13.35" customHeight="1">
      <c r="B34" s="68"/>
      <c r="C34" s="68"/>
      <c r="D34" s="90" t="s">
        <v>82</v>
      </c>
      <c r="E34" s="73"/>
      <c r="F34" s="41">
        <v>0</v>
      </c>
      <c r="G34" s="41">
        <v>0</v>
      </c>
      <c r="H34" s="41">
        <v>0</v>
      </c>
      <c r="I34" s="41">
        <v>0</v>
      </c>
      <c r="J34" s="41">
        <v>0</v>
      </c>
      <c r="K34" s="41">
        <v>0</v>
      </c>
      <c r="L34" s="41">
        <v>0</v>
      </c>
      <c r="M34" s="41">
        <v>0</v>
      </c>
      <c r="N34" s="41">
        <v>0</v>
      </c>
      <c r="O34" s="41">
        <v>0</v>
      </c>
      <c r="Q34" s="12"/>
      <c r="R34" s="12"/>
      <c r="S34" s="12"/>
      <c r="T34" s="12"/>
      <c r="U34" s="12"/>
      <c r="V34" s="12"/>
      <c r="W34" s="12"/>
      <c r="X34" s="12"/>
      <c r="Y34" s="12"/>
      <c r="Z34" s="12"/>
      <c r="AA34" s="12"/>
      <c r="AB34" s="12"/>
    </row>
    <row r="35" spans="2:28" ht="13.35" customHeight="1">
      <c r="B35" s="91"/>
      <c r="C35" s="92"/>
      <c r="D35" s="88" t="s">
        <v>2</v>
      </c>
      <c r="E35" s="93"/>
      <c r="F35" s="89">
        <f>F32+F33+F34</f>
        <v>160.44175833841851</v>
      </c>
      <c r="G35" s="89">
        <f t="shared" ref="G35:O35" si="5">G32+G33+G34</f>
        <v>143.34890837097146</v>
      </c>
      <c r="H35" s="89">
        <f t="shared" si="5"/>
        <v>136.25319987963132</v>
      </c>
      <c r="I35" s="89">
        <f t="shared" si="5"/>
        <v>131.75091937906924</v>
      </c>
      <c r="J35" s="89">
        <f t="shared" si="5"/>
        <v>127.35939293084736</v>
      </c>
      <c r="K35" s="89">
        <f t="shared" si="5"/>
        <v>123.05635814309545</v>
      </c>
      <c r="L35" s="89">
        <f t="shared" si="5"/>
        <v>118.81615520171609</v>
      </c>
      <c r="M35" s="89">
        <f t="shared" si="5"/>
        <v>114.61432047700475</v>
      </c>
      <c r="N35" s="89">
        <f t="shared" si="5"/>
        <v>110.42869638155634</v>
      </c>
      <c r="O35" s="89">
        <f t="shared" si="5"/>
        <v>129.08515936779011</v>
      </c>
      <c r="Q35" s="12"/>
      <c r="R35" s="12"/>
      <c r="S35" s="12"/>
      <c r="T35" s="12"/>
      <c r="U35" s="12"/>
      <c r="V35" s="12"/>
      <c r="W35" s="12"/>
      <c r="X35" s="12"/>
      <c r="Y35" s="12"/>
      <c r="Z35" s="12"/>
      <c r="AA35" s="12"/>
      <c r="AB35" s="12"/>
    </row>
    <row r="36" spans="2:28" ht="13.35" customHeight="1">
      <c r="B36" s="94"/>
      <c r="C36" s="94"/>
      <c r="D36" s="95"/>
      <c r="E36" s="96"/>
      <c r="F36" s="97"/>
      <c r="G36" s="97"/>
      <c r="H36" s="97"/>
      <c r="I36" s="97"/>
      <c r="J36" s="97"/>
      <c r="K36" s="97"/>
      <c r="L36" s="97"/>
      <c r="M36" s="97"/>
      <c r="N36" s="97"/>
      <c r="O36" s="97"/>
      <c r="Q36" s="12"/>
      <c r="R36" s="12"/>
      <c r="S36" s="12"/>
      <c r="T36" s="12"/>
      <c r="U36" s="12"/>
      <c r="V36" s="12"/>
      <c r="W36" s="12"/>
      <c r="X36" s="12"/>
      <c r="Y36" s="12"/>
      <c r="Z36" s="12"/>
      <c r="AA36" s="12"/>
      <c r="AB36" s="12"/>
    </row>
    <row r="37" spans="2:28" ht="13.35" customHeight="1">
      <c r="B37" s="7"/>
      <c r="C37" s="7"/>
      <c r="Q37" s="12"/>
      <c r="R37" s="12"/>
      <c r="S37" s="12"/>
      <c r="T37" s="12"/>
      <c r="U37" s="12"/>
      <c r="V37" s="12"/>
      <c r="W37" s="12"/>
      <c r="X37" s="12"/>
      <c r="Y37" s="12"/>
      <c r="Z37" s="12"/>
      <c r="AA37" s="12"/>
      <c r="AB37" s="12"/>
    </row>
    <row r="38" spans="2:28" s="7" customFormat="1" ht="13.35" customHeight="1">
      <c r="D38" s="98"/>
      <c r="E38" s="98"/>
      <c r="F38" s="99"/>
      <c r="G38" s="99"/>
      <c r="H38" s="99"/>
      <c r="I38" s="99"/>
      <c r="J38" s="99"/>
      <c r="K38" s="99"/>
      <c r="L38" s="99"/>
      <c r="M38" s="99"/>
      <c r="N38" s="99"/>
      <c r="O38" s="99"/>
      <c r="Q38" s="12"/>
      <c r="R38" s="12"/>
      <c r="S38" s="12"/>
      <c r="T38" s="12"/>
      <c r="U38" s="12"/>
      <c r="V38" s="12"/>
      <c r="W38" s="12"/>
      <c r="X38" s="12"/>
      <c r="Y38" s="12"/>
      <c r="Z38" s="12"/>
      <c r="AA38" s="12"/>
      <c r="AB38" s="12"/>
    </row>
    <row r="39" spans="2:28" s="7" customFormat="1" ht="13.35" customHeight="1">
      <c r="D39" s="14"/>
      <c r="F39" s="15"/>
      <c r="G39" s="16"/>
      <c r="H39" s="16"/>
      <c r="I39" s="16"/>
      <c r="J39" s="16"/>
      <c r="K39" s="16"/>
      <c r="L39" s="16"/>
      <c r="M39" s="16"/>
      <c r="N39" s="16"/>
      <c r="O39" s="16"/>
      <c r="Q39" s="12"/>
      <c r="R39" s="12"/>
      <c r="S39" s="12"/>
      <c r="T39" s="12"/>
      <c r="U39" s="12"/>
      <c r="V39" s="12"/>
      <c r="W39" s="12"/>
      <c r="X39" s="12"/>
      <c r="Y39" s="12"/>
      <c r="Z39" s="12"/>
      <c r="AA39" s="12"/>
      <c r="AB39" s="12"/>
    </row>
    <row r="40" spans="2:28" s="7" customFormat="1" ht="13.35" customHeight="1">
      <c r="D40" s="98"/>
      <c r="E40" s="98"/>
      <c r="F40" s="100"/>
      <c r="G40" s="100"/>
      <c r="H40" s="100"/>
      <c r="I40" s="100"/>
      <c r="J40" s="100"/>
      <c r="K40" s="100"/>
      <c r="L40" s="100"/>
      <c r="M40" s="100"/>
      <c r="N40" s="100"/>
      <c r="O40" s="100"/>
      <c r="Q40" s="12"/>
      <c r="R40" s="12"/>
      <c r="S40" s="12"/>
      <c r="T40" s="12"/>
      <c r="U40" s="12"/>
      <c r="V40" s="12"/>
      <c r="W40" s="12"/>
      <c r="X40" s="12"/>
      <c r="Y40" s="12"/>
      <c r="Z40" s="12"/>
      <c r="AA40" s="12"/>
      <c r="AB40" s="12"/>
    </row>
    <row r="41" spans="2:28" ht="13.35" customHeight="1">
      <c r="F41" s="12"/>
      <c r="G41" s="18"/>
      <c r="H41" s="18"/>
      <c r="I41" s="18"/>
      <c r="J41" s="18"/>
      <c r="K41" s="18"/>
      <c r="L41" s="18"/>
      <c r="M41" s="18"/>
      <c r="N41" s="18"/>
      <c r="O41" s="18"/>
      <c r="Q41" s="12"/>
      <c r="R41" s="12"/>
      <c r="S41" s="12"/>
      <c r="T41" s="12"/>
      <c r="U41" s="12"/>
      <c r="V41" s="12"/>
      <c r="W41" s="12"/>
      <c r="X41" s="12"/>
      <c r="Y41" s="12"/>
      <c r="Z41" s="12"/>
      <c r="AA41" s="12"/>
      <c r="AB41" s="12"/>
    </row>
    <row r="42" spans="2:28" ht="13.35" customHeight="1">
      <c r="F42" s="12"/>
      <c r="G42" s="18"/>
      <c r="H42" s="18"/>
      <c r="I42" s="18"/>
      <c r="J42" s="18"/>
      <c r="K42" s="18"/>
      <c r="L42" s="18"/>
      <c r="M42" s="18"/>
      <c r="N42" s="18"/>
      <c r="O42" s="18"/>
      <c r="Q42" s="12"/>
      <c r="R42" s="12"/>
      <c r="S42" s="12"/>
      <c r="T42" s="12"/>
      <c r="U42" s="12"/>
      <c r="V42" s="12"/>
      <c r="W42" s="12"/>
      <c r="X42" s="12"/>
      <c r="Y42" s="12"/>
      <c r="Z42" s="12"/>
      <c r="AA42" s="12"/>
      <c r="AB42" s="12"/>
    </row>
    <row r="43" spans="2:28" ht="13.35" customHeight="1">
      <c r="F43" s="12"/>
      <c r="G43" s="18"/>
      <c r="H43" s="18"/>
      <c r="I43" s="18"/>
      <c r="J43" s="18"/>
      <c r="K43" s="18"/>
      <c r="L43" s="18"/>
      <c r="M43" s="18"/>
      <c r="N43" s="18"/>
      <c r="O43" s="18"/>
      <c r="Q43" s="12"/>
      <c r="R43" s="12"/>
      <c r="S43" s="12"/>
      <c r="T43" s="12"/>
      <c r="U43" s="12"/>
      <c r="V43" s="12"/>
      <c r="W43" s="12"/>
      <c r="X43" s="12"/>
      <c r="Y43" s="12"/>
      <c r="Z43" s="12"/>
      <c r="AA43" s="12"/>
      <c r="AB43" s="12"/>
    </row>
    <row r="44" spans="2:28" ht="13.35" customHeight="1">
      <c r="F44" s="12"/>
      <c r="G44" s="18"/>
      <c r="H44" s="18"/>
      <c r="I44" s="18"/>
      <c r="J44" s="18"/>
      <c r="K44" s="18"/>
      <c r="L44" s="18"/>
      <c r="M44" s="18"/>
      <c r="N44" s="18"/>
      <c r="O44" s="18"/>
      <c r="Q44" s="12"/>
      <c r="R44" s="12"/>
      <c r="S44" s="12"/>
      <c r="T44" s="12"/>
      <c r="U44" s="12"/>
      <c r="V44" s="12"/>
      <c r="W44" s="12"/>
      <c r="X44" s="12"/>
      <c r="Y44" s="12"/>
      <c r="Z44" s="12"/>
      <c r="AA44" s="12"/>
      <c r="AB44" s="12"/>
    </row>
    <row r="45" spans="2:28" ht="13.35" customHeight="1">
      <c r="F45" s="12"/>
      <c r="G45" s="18"/>
      <c r="H45" s="18"/>
      <c r="I45" s="18"/>
      <c r="J45" s="18"/>
      <c r="K45" s="18"/>
      <c r="L45" s="18"/>
      <c r="M45" s="18"/>
      <c r="N45" s="18"/>
      <c r="O45" s="18"/>
      <c r="Q45" s="12"/>
      <c r="R45" s="12"/>
      <c r="S45" s="12"/>
      <c r="T45" s="12"/>
      <c r="U45" s="12"/>
      <c r="V45" s="12"/>
      <c r="W45" s="12"/>
      <c r="X45" s="12"/>
      <c r="Y45" s="12"/>
      <c r="Z45" s="12"/>
      <c r="AA45" s="12"/>
      <c r="AB45" s="12"/>
    </row>
    <row r="46" spans="2:28" ht="13.35" customHeight="1">
      <c r="F46" s="12"/>
      <c r="G46" s="18"/>
      <c r="H46" s="18"/>
      <c r="I46" s="18"/>
      <c r="J46" s="18"/>
      <c r="K46" s="18"/>
      <c r="L46" s="18"/>
      <c r="M46" s="18"/>
      <c r="N46" s="18"/>
      <c r="O46" s="18"/>
      <c r="Q46" s="12"/>
      <c r="R46" s="12"/>
      <c r="S46" s="12"/>
      <c r="T46" s="12"/>
      <c r="U46" s="12"/>
      <c r="V46" s="12"/>
      <c r="W46" s="12"/>
      <c r="X46" s="12"/>
      <c r="Y46" s="12"/>
      <c r="Z46" s="12"/>
      <c r="AA46" s="12"/>
      <c r="AB46" s="12"/>
    </row>
    <row r="47" spans="2:28" ht="13.35" customHeight="1">
      <c r="F47" s="12"/>
      <c r="G47" s="18"/>
      <c r="H47" s="18"/>
      <c r="I47" s="18"/>
      <c r="J47" s="18"/>
      <c r="K47" s="18"/>
      <c r="L47" s="18"/>
      <c r="M47" s="18"/>
      <c r="N47" s="18"/>
      <c r="O47" s="18"/>
      <c r="Q47" s="12"/>
      <c r="R47" s="12"/>
      <c r="S47" s="12"/>
      <c r="T47" s="12"/>
      <c r="U47" s="12"/>
      <c r="V47" s="12"/>
      <c r="W47" s="12"/>
      <c r="X47" s="12"/>
      <c r="Y47" s="12"/>
      <c r="Z47" s="12"/>
      <c r="AA47" s="12"/>
      <c r="AB47" s="12"/>
    </row>
    <row r="48" spans="2:28" ht="13.35" customHeight="1">
      <c r="F48" s="12"/>
      <c r="G48" s="18"/>
      <c r="H48" s="18"/>
      <c r="I48" s="18"/>
      <c r="J48" s="18"/>
      <c r="K48" s="18"/>
      <c r="L48" s="18"/>
      <c r="M48" s="18"/>
      <c r="N48" s="18"/>
      <c r="O48" s="18"/>
      <c r="Q48" s="12"/>
      <c r="R48" s="12"/>
      <c r="S48" s="12"/>
      <c r="T48" s="12"/>
      <c r="U48" s="12"/>
      <c r="V48" s="12"/>
      <c r="W48" s="12"/>
      <c r="X48" s="12"/>
      <c r="Y48" s="12"/>
      <c r="Z48" s="12"/>
      <c r="AA48" s="12"/>
      <c r="AB48" s="12"/>
    </row>
    <row r="49" spans="2:28" ht="13.35" customHeight="1">
      <c r="F49" s="12"/>
      <c r="G49" s="18"/>
      <c r="H49" s="18"/>
      <c r="I49" s="18"/>
      <c r="J49" s="18"/>
      <c r="K49" s="18"/>
      <c r="L49" s="18"/>
      <c r="M49" s="18"/>
      <c r="N49" s="18"/>
      <c r="O49" s="18"/>
      <c r="Q49" s="12"/>
      <c r="R49" s="12"/>
      <c r="S49" s="12"/>
      <c r="T49" s="12"/>
      <c r="U49" s="12"/>
      <c r="V49" s="12"/>
      <c r="W49" s="12"/>
      <c r="X49" s="12"/>
      <c r="Y49" s="12"/>
      <c r="Z49" s="12"/>
      <c r="AA49" s="12"/>
      <c r="AB49" s="12"/>
    </row>
    <row r="50" spans="2:28" ht="13.35" customHeight="1">
      <c r="F50" s="12"/>
      <c r="G50" s="18"/>
      <c r="H50" s="18"/>
      <c r="I50" s="18"/>
      <c r="J50" s="18"/>
      <c r="K50" s="18"/>
      <c r="L50" s="18"/>
      <c r="M50" s="18"/>
      <c r="N50" s="18"/>
      <c r="O50" s="18"/>
      <c r="Q50" s="12"/>
      <c r="R50" s="12"/>
      <c r="S50" s="12"/>
      <c r="T50" s="12"/>
      <c r="U50" s="12"/>
      <c r="V50" s="12"/>
      <c r="W50" s="12"/>
      <c r="X50" s="12"/>
      <c r="Y50" s="12"/>
      <c r="Z50" s="12"/>
      <c r="AA50" s="12"/>
      <c r="AB50" s="12"/>
    </row>
    <row r="51" spans="2:28" ht="13.35" customHeight="1">
      <c r="F51" s="12"/>
      <c r="G51" s="18"/>
      <c r="H51" s="18"/>
      <c r="I51" s="18"/>
      <c r="J51" s="18"/>
      <c r="K51" s="18"/>
      <c r="L51" s="18"/>
      <c r="M51" s="18"/>
      <c r="N51" s="18"/>
      <c r="O51" s="18"/>
      <c r="Q51" s="12"/>
      <c r="R51" s="12"/>
      <c r="S51" s="12"/>
      <c r="T51" s="12"/>
      <c r="U51" s="12"/>
      <c r="V51" s="12"/>
      <c r="W51" s="12"/>
      <c r="X51" s="12"/>
      <c r="Y51" s="12"/>
      <c r="Z51" s="12"/>
      <c r="AA51" s="12"/>
      <c r="AB51" s="12"/>
    </row>
    <row r="52" spans="2:28" ht="13.35" customHeight="1">
      <c r="F52" s="12"/>
      <c r="G52" s="18"/>
      <c r="H52" s="18"/>
      <c r="I52" s="18"/>
      <c r="J52" s="18"/>
      <c r="K52" s="18"/>
      <c r="L52" s="18"/>
      <c r="M52" s="18"/>
      <c r="N52" s="18"/>
      <c r="O52" s="18"/>
      <c r="Q52" s="12"/>
      <c r="R52" s="12"/>
      <c r="S52" s="12"/>
      <c r="T52" s="12"/>
      <c r="U52" s="12"/>
      <c r="V52" s="12"/>
      <c r="W52" s="12"/>
      <c r="X52" s="12"/>
      <c r="Y52" s="12"/>
      <c r="Z52" s="12"/>
      <c r="AA52" s="12"/>
      <c r="AB52" s="12"/>
    </row>
    <row r="53" spans="2:28" ht="13.35" customHeight="1">
      <c r="B53" s="7" t="s">
        <v>97</v>
      </c>
      <c r="F53" s="12"/>
      <c r="G53" s="18"/>
      <c r="H53" s="18"/>
      <c r="I53" s="18"/>
      <c r="J53" s="18"/>
      <c r="K53" s="18"/>
      <c r="L53" s="18"/>
      <c r="M53" s="18"/>
      <c r="N53" s="18"/>
      <c r="O53" s="18"/>
      <c r="Q53" s="12"/>
      <c r="R53" s="12"/>
      <c r="S53" s="12"/>
      <c r="T53" s="12"/>
      <c r="U53" s="12"/>
      <c r="V53" s="12"/>
      <c r="W53" s="12"/>
      <c r="X53" s="12"/>
      <c r="Y53" s="12"/>
      <c r="Z53" s="12"/>
      <c r="AA53" s="12"/>
      <c r="AB53" s="12"/>
    </row>
    <row r="54" spans="2:28" ht="13.35" customHeight="1">
      <c r="F54" s="12"/>
      <c r="G54" s="18"/>
      <c r="H54" s="18"/>
      <c r="I54" s="18"/>
      <c r="J54" s="18"/>
      <c r="K54" s="18"/>
      <c r="L54" s="18"/>
      <c r="M54" s="18"/>
      <c r="N54" s="18"/>
      <c r="O54" s="18"/>
      <c r="Q54" s="12"/>
      <c r="R54" s="12"/>
      <c r="S54" s="12"/>
      <c r="T54" s="12"/>
      <c r="U54" s="12"/>
      <c r="V54" s="12"/>
      <c r="W54" s="12"/>
      <c r="X54" s="12"/>
      <c r="Y54" s="12"/>
      <c r="Z54" s="12"/>
      <c r="AA54" s="12"/>
      <c r="AB54" s="12"/>
    </row>
    <row r="55" spans="2:28" ht="13.35" customHeight="1">
      <c r="B55" s="1" t="s">
        <v>86</v>
      </c>
      <c r="Q55" s="12"/>
      <c r="R55" s="12"/>
      <c r="S55" s="12"/>
      <c r="T55" s="12"/>
      <c r="U55" s="12"/>
      <c r="V55" s="12"/>
      <c r="W55" s="12"/>
      <c r="X55" s="12"/>
      <c r="Y55" s="12"/>
      <c r="Z55" s="12"/>
      <c r="AA55" s="12"/>
      <c r="AB55" s="12"/>
    </row>
    <row r="56" spans="2:28" ht="13.35" customHeight="1">
      <c r="B56" s="67"/>
      <c r="C56" s="68" t="s">
        <v>20</v>
      </c>
      <c r="D56" s="40"/>
      <c r="E56" s="69"/>
      <c r="F56" s="69"/>
      <c r="G56" s="69"/>
      <c r="H56" s="101"/>
      <c r="I56" s="101"/>
      <c r="J56" s="101"/>
      <c r="K56" s="101"/>
      <c r="L56" s="101"/>
      <c r="M56" s="101"/>
      <c r="N56" s="101"/>
      <c r="O56" s="101"/>
      <c r="Q56" s="12"/>
      <c r="R56" s="12"/>
      <c r="S56" s="12"/>
      <c r="T56" s="12"/>
      <c r="U56" s="12"/>
      <c r="V56" s="12"/>
      <c r="W56" s="12"/>
      <c r="X56" s="12"/>
      <c r="Y56" s="12"/>
      <c r="Z56" s="12"/>
      <c r="AA56" s="12"/>
      <c r="AB56" s="12"/>
    </row>
    <row r="57" spans="2:28" ht="13.35" customHeight="1">
      <c r="B57" s="67"/>
      <c r="C57" s="68"/>
      <c r="D57" s="40"/>
      <c r="E57" s="11"/>
      <c r="F57" s="11">
        <v>1</v>
      </c>
      <c r="G57" s="11">
        <v>2</v>
      </c>
      <c r="H57" s="11">
        <v>3</v>
      </c>
      <c r="I57" s="11">
        <v>4</v>
      </c>
      <c r="J57" s="11">
        <v>5</v>
      </c>
      <c r="K57" s="11">
        <v>6</v>
      </c>
      <c r="L57" s="11">
        <v>7</v>
      </c>
      <c r="M57" s="11">
        <v>8</v>
      </c>
      <c r="N57" s="11">
        <v>9</v>
      </c>
      <c r="O57" s="11">
        <v>10</v>
      </c>
      <c r="Q57" s="12"/>
      <c r="R57" s="12"/>
      <c r="S57" s="12"/>
      <c r="T57" s="12"/>
      <c r="U57" s="12"/>
      <c r="V57" s="12"/>
      <c r="W57" s="12"/>
      <c r="X57" s="12"/>
      <c r="Y57" s="12"/>
      <c r="Z57" s="12"/>
      <c r="AA57" s="12"/>
      <c r="AB57" s="12"/>
    </row>
    <row r="58" spans="2:28" ht="13.35" customHeight="1">
      <c r="B58" s="67"/>
      <c r="C58" s="67"/>
      <c r="D58" s="71" t="s">
        <v>90</v>
      </c>
      <c r="E58" s="72"/>
      <c r="F58" s="41">
        <f>CSM!F42-CSM!F50</f>
        <v>84.044050479348471</v>
      </c>
      <c r="G58" s="41">
        <f>CSM!G42-CSM!G50</f>
        <v>75.889470515544645</v>
      </c>
      <c r="H58" s="41">
        <f>CSM!H42-CSM!H50</f>
        <v>73.39945236180796</v>
      </c>
      <c r="I58" s="41">
        <f>CSM!I42-CSM!I50</f>
        <v>71.064810550743061</v>
      </c>
      <c r="J58" s="41">
        <f>CSM!J42-CSM!J50</f>
        <v>70.80724903820402</v>
      </c>
      <c r="K58" s="41">
        <f>CSM!K42-CSM!K50</f>
        <v>66.418529138139547</v>
      </c>
      <c r="L58" s="41">
        <f>CSM!L42-CSM!L50</f>
        <v>64.509088386680332</v>
      </c>
      <c r="M58" s="41">
        <f>CSM!M42-CSM!M50</f>
        <v>62.720319021196119</v>
      </c>
      <c r="N58" s="41">
        <f>CSM!N42-CSM!N50</f>
        <v>61.045530129449034</v>
      </c>
      <c r="O58" s="41">
        <f>CSM!O42-CSM!O50</f>
        <v>59.479346352314181</v>
      </c>
      <c r="Q58" s="12"/>
      <c r="R58" s="12"/>
      <c r="S58" s="12"/>
      <c r="T58" s="12"/>
      <c r="U58" s="12"/>
      <c r="V58" s="12"/>
      <c r="W58" s="12"/>
      <c r="X58" s="12"/>
      <c r="Y58" s="12"/>
      <c r="Z58" s="12"/>
      <c r="AA58" s="12"/>
      <c r="AB58" s="12"/>
    </row>
    <row r="59" spans="2:28" ht="13.35" customHeight="1">
      <c r="B59" s="68"/>
      <c r="C59" s="67"/>
      <c r="D59" s="71" t="s">
        <v>21</v>
      </c>
      <c r="E59" s="73"/>
      <c r="F59" s="41">
        <f>RA!F37-RA!F41</f>
        <v>10.103483249999996</v>
      </c>
      <c r="G59" s="41">
        <f>RA!G37-RA!G41</f>
        <v>4.0925145202161559</v>
      </c>
      <c r="H59" s="41">
        <f>RA!H37-RA!H41</f>
        <v>1.8980228012728801</v>
      </c>
      <c r="I59" s="41">
        <f>RA!I37-RA!I41</f>
        <v>1.8085730634884669</v>
      </c>
      <c r="J59" s="41">
        <f>RA!J37-RA!J41</f>
        <v>1.9097956787188437</v>
      </c>
      <c r="K59" s="41">
        <f>RA!K37-RA!K41</f>
        <v>1.6352668518682307</v>
      </c>
      <c r="L59" s="41">
        <f>RA!L37-RA!L41</f>
        <v>1.5616331762931317</v>
      </c>
      <c r="M59" s="41">
        <f>RA!M37-RA!M41</f>
        <v>1.4924780329071439</v>
      </c>
      <c r="N59" s="41">
        <f>RA!N37-RA!N41</f>
        <v>1.4273483846938113</v>
      </c>
      <c r="O59" s="41">
        <f>RA!O37-RA!O41</f>
        <v>24.070884240541339</v>
      </c>
      <c r="Q59" s="12"/>
      <c r="R59" s="12"/>
      <c r="S59" s="12"/>
      <c r="T59" s="12"/>
      <c r="U59" s="12"/>
      <c r="V59" s="12"/>
      <c r="W59" s="12"/>
      <c r="X59" s="12"/>
      <c r="Y59" s="12"/>
      <c r="Z59" s="12"/>
      <c r="AA59" s="12"/>
      <c r="AB59" s="12"/>
    </row>
    <row r="60" spans="2:28" ht="13.35" customHeight="1">
      <c r="B60" s="67"/>
      <c r="C60" s="67"/>
      <c r="D60" s="71" t="s">
        <v>22</v>
      </c>
      <c r="E60" s="72"/>
      <c r="F60" s="19">
        <v>0</v>
      </c>
      <c r="G60" s="41">
        <v>0</v>
      </c>
      <c r="H60" s="41">
        <v>0</v>
      </c>
      <c r="I60" s="41">
        <v>0</v>
      </c>
      <c r="J60" s="41">
        <v>0</v>
      </c>
      <c r="K60" s="41">
        <v>0</v>
      </c>
      <c r="L60" s="41">
        <v>0</v>
      </c>
      <c r="M60" s="41">
        <v>0</v>
      </c>
      <c r="N60" s="41">
        <v>0</v>
      </c>
      <c r="O60" s="41">
        <v>0</v>
      </c>
      <c r="Q60" s="12"/>
      <c r="R60" s="12"/>
      <c r="S60" s="12"/>
      <c r="T60" s="12"/>
      <c r="U60" s="12"/>
      <c r="V60" s="12"/>
      <c r="W60" s="12"/>
      <c r="X60" s="12"/>
      <c r="Y60" s="12"/>
      <c r="Z60" s="12"/>
      <c r="AA60" s="12"/>
      <c r="AB60" s="12"/>
    </row>
    <row r="61" spans="2:28" ht="13.35" customHeight="1">
      <c r="B61" s="67"/>
      <c r="C61" s="67"/>
      <c r="D61" s="71" t="s">
        <v>23</v>
      </c>
      <c r="E61" s="74"/>
      <c r="F61" s="41">
        <f>PVCF!F64+PVCF!F65</f>
        <v>258.708125</v>
      </c>
      <c r="G61" s="41">
        <f>PVCF!G64+PVCF!G65</f>
        <v>228.5841004803687</v>
      </c>
      <c r="H61" s="41">
        <f>PVCF!H64+PVCF!H65</f>
        <v>226.99513638669018</v>
      </c>
      <c r="I61" s="41">
        <f>PVCF!I64+PVCF!I65</f>
        <v>238.4717727640319</v>
      </c>
      <c r="J61" s="41">
        <f>PVCF!J64+PVCF!J65</f>
        <v>251.46552529645049</v>
      </c>
      <c r="K61" s="41">
        <f>PVCF!K64+PVCF!K65</f>
        <v>265.02382642746426</v>
      </c>
      <c r="L61" s="41">
        <f>PVCF!L64+PVCF!L65</f>
        <v>282.13891488707981</v>
      </c>
      <c r="M61" s="41">
        <f>PVCF!M64+PVCF!M65</f>
        <v>300.9315789474245</v>
      </c>
      <c r="N61" s="41">
        <f>PVCF!N64+PVCF!N65</f>
        <v>320.9194809095784</v>
      </c>
      <c r="O61" s="41">
        <f>PVCF!O64+PVCF!O65</f>
        <v>341.32303232850512</v>
      </c>
      <c r="Q61" s="12"/>
      <c r="R61" s="12"/>
      <c r="S61" s="12"/>
      <c r="T61" s="12"/>
      <c r="U61" s="12"/>
      <c r="V61" s="12"/>
      <c r="W61" s="12"/>
      <c r="X61" s="12"/>
      <c r="Y61" s="12"/>
      <c r="Z61" s="12"/>
      <c r="AA61" s="12"/>
      <c r="AB61" s="12"/>
    </row>
    <row r="62" spans="2:28" ht="13.35" customHeight="1">
      <c r="B62" s="67"/>
      <c r="C62" s="67"/>
      <c r="D62" s="71" t="s">
        <v>194</v>
      </c>
      <c r="E62" s="72"/>
      <c r="F62" s="41">
        <f>PVCF!F67</f>
        <v>12.8</v>
      </c>
      <c r="G62" s="41">
        <f>PVCF!G67</f>
        <v>10.213508288</v>
      </c>
      <c r="H62" s="41">
        <f>PVCF!H67</f>
        <v>9.1658245708246628</v>
      </c>
      <c r="I62" s="41">
        <f>PVCF!I67</f>
        <v>8.6799307336988072</v>
      </c>
      <c r="J62" s="41">
        <f>PVCF!J67</f>
        <v>8.2169360294457583</v>
      </c>
      <c r="K62" s="41">
        <f>PVCF!K67</f>
        <v>7.7280283356937369</v>
      </c>
      <c r="L62" s="41">
        <f>PVCF!L67</f>
        <v>7.3094000216154686</v>
      </c>
      <c r="M62" s="41">
        <f>PVCF!M67</f>
        <v>6.9096219284844267</v>
      </c>
      <c r="N62" s="41">
        <f>PVCF!N67</f>
        <v>6.5275475520601969</v>
      </c>
      <c r="O62" s="41">
        <f>PVCF!O67</f>
        <v>6.1621463655785824</v>
      </c>
      <c r="Q62" s="12"/>
      <c r="R62" s="12"/>
      <c r="S62" s="12"/>
      <c r="T62" s="12"/>
      <c r="U62" s="12"/>
      <c r="V62" s="12"/>
      <c r="W62" s="12"/>
      <c r="X62" s="12"/>
      <c r="Y62" s="12"/>
      <c r="Z62" s="12"/>
      <c r="AA62" s="12"/>
      <c r="AB62" s="12"/>
    </row>
    <row r="63" spans="2:28" ht="13.35" customHeight="1">
      <c r="B63" s="67"/>
      <c r="C63" s="67"/>
      <c r="D63" s="71" t="s">
        <v>198</v>
      </c>
      <c r="E63" s="72"/>
      <c r="F63" s="143">
        <f>-PVCF!F69+PVCF!F70</f>
        <v>0</v>
      </c>
      <c r="G63" s="143">
        <f>-PVCF!G69+PVCF!G70</f>
        <v>0</v>
      </c>
      <c r="H63" s="143">
        <f>-PVCF!H69+PVCF!H70</f>
        <v>0</v>
      </c>
      <c r="I63" s="143">
        <f>-PVCF!I69+PVCF!I70</f>
        <v>0</v>
      </c>
      <c r="J63" s="143">
        <f>-PVCF!J69+PVCF!J70</f>
        <v>-1.4407226996869866</v>
      </c>
      <c r="K63" s="143">
        <f>-PVCF!K69+PVCF!K70</f>
        <v>0</v>
      </c>
      <c r="L63" s="143">
        <f>-PVCF!L69+PVCF!L70</f>
        <v>0</v>
      </c>
      <c r="M63" s="143">
        <f>-PVCF!M69+PVCF!M70</f>
        <v>0</v>
      </c>
      <c r="N63" s="143">
        <f>-PVCF!N69+PVCF!N70</f>
        <v>0</v>
      </c>
      <c r="O63" s="143">
        <f>-PVCF!O69+PVCF!O70</f>
        <v>0</v>
      </c>
      <c r="Q63" s="12"/>
      <c r="R63" s="12"/>
      <c r="S63" s="12"/>
      <c r="T63" s="12"/>
      <c r="U63" s="12"/>
      <c r="V63" s="12"/>
      <c r="W63" s="12"/>
      <c r="X63" s="12"/>
      <c r="Y63" s="12"/>
      <c r="Z63" s="12"/>
      <c r="AA63" s="12"/>
      <c r="AB63" s="12"/>
    </row>
    <row r="64" spans="2:28" ht="13.35" customHeight="1">
      <c r="B64" s="67"/>
      <c r="C64" s="67"/>
      <c r="D64" s="71" t="s">
        <v>193</v>
      </c>
      <c r="E64" s="78"/>
      <c r="F64" s="41">
        <f>('Insurance Acqusition Cost'!F32+'Insurance Acqusition Cost'!F33-'Insurance Acqusition Cost'!F38)</f>
        <v>66.320616085663914</v>
      </c>
      <c r="G64" s="41">
        <f>('Insurance Acqusition Cost'!G32+'Insurance Acqusition Cost'!G33-'Insurance Acqusition Cost'!G38)</f>
        <v>66.2879299000831</v>
      </c>
      <c r="H64" s="41">
        <f>('Insurance Acqusition Cost'!H32+'Insurance Acqusition Cost'!H33-'Insurance Acqusition Cost'!H38)</f>
        <v>70.46646411284371</v>
      </c>
      <c r="I64" s="41">
        <f>('Insurance Acqusition Cost'!I32+'Insurance Acqusition Cost'!I33-'Insurance Acqusition Cost'!I38)</f>
        <v>68.225112875169543</v>
      </c>
      <c r="J64" s="41">
        <f>('Insurance Acqusition Cost'!J32+'Insurance Acqusition Cost'!J33-'Insurance Acqusition Cost'!J38)</f>
        <v>67.977843331648728</v>
      </c>
      <c r="K64" s="41">
        <f>('Insurance Acqusition Cost'!K32+'Insurance Acqusition Cost'!K33-'Insurance Acqusition Cost'!K38)</f>
        <v>63.764493457935885</v>
      </c>
      <c r="L64" s="41">
        <f>('Insurance Acqusition Cost'!L32+'Insurance Acqusition Cost'!L33-'Insurance Acqusition Cost'!L38)</f>
        <v>61.931352557577952</v>
      </c>
      <c r="M64" s="41">
        <f>('Insurance Acqusition Cost'!M32+'Insurance Acqusition Cost'!M33-'Insurance Acqusition Cost'!M38)</f>
        <v>60.214061103171446</v>
      </c>
      <c r="N64" s="41">
        <f>('Insurance Acqusition Cost'!N32+'Insurance Acqusition Cost'!N33-'Insurance Acqusition Cost'!N38)</f>
        <v>58.606195546421162</v>
      </c>
      <c r="O64" s="41">
        <f>('Insurance Acqusition Cost'!O32+'Insurance Acqusition Cost'!O33-'Insurance Acqusition Cost'!O38)</f>
        <v>57.102595323607858</v>
      </c>
      <c r="Q64" s="12"/>
      <c r="R64" s="12"/>
      <c r="S64" s="12"/>
      <c r="T64" s="12"/>
      <c r="U64" s="12"/>
      <c r="V64" s="12"/>
      <c r="W64" s="12"/>
      <c r="X64" s="12"/>
      <c r="Y64" s="12"/>
      <c r="Z64" s="12"/>
      <c r="AA64" s="12"/>
      <c r="AB64" s="12"/>
    </row>
    <row r="65" spans="2:28" ht="13.35" customHeight="1">
      <c r="B65" s="68"/>
      <c r="C65" s="68"/>
      <c r="D65" s="76" t="s">
        <v>24</v>
      </c>
      <c r="E65" s="73"/>
      <c r="F65" s="77">
        <f>SUM(F58:F64)</f>
        <v>431.9762748150124</v>
      </c>
      <c r="G65" s="77">
        <f t="shared" ref="G65:O65" si="6">SUM(G58:G64)</f>
        <v>385.06752370421265</v>
      </c>
      <c r="H65" s="77">
        <f t="shared" si="6"/>
        <v>381.92490023343936</v>
      </c>
      <c r="I65" s="77">
        <f t="shared" si="6"/>
        <v>388.25019998713179</v>
      </c>
      <c r="J65" s="77">
        <f t="shared" si="6"/>
        <v>398.93662667478088</v>
      </c>
      <c r="K65" s="77">
        <f t="shared" si="6"/>
        <v>404.57014421110171</v>
      </c>
      <c r="L65" s="77">
        <f t="shared" si="6"/>
        <v>417.45038902924671</v>
      </c>
      <c r="M65" s="77">
        <f t="shared" si="6"/>
        <v>432.26805903318365</v>
      </c>
      <c r="N65" s="77">
        <f t="shared" si="6"/>
        <v>448.52610252220256</v>
      </c>
      <c r="O65" s="77">
        <f t="shared" si="6"/>
        <v>488.138004610547</v>
      </c>
      <c r="Q65" s="12"/>
      <c r="R65" s="12"/>
      <c r="S65" s="12"/>
      <c r="T65" s="12"/>
      <c r="U65" s="12"/>
      <c r="V65" s="12"/>
      <c r="W65" s="12"/>
      <c r="X65" s="12"/>
      <c r="Y65" s="12"/>
      <c r="Z65" s="12"/>
      <c r="AA65" s="12"/>
      <c r="AB65" s="12"/>
    </row>
    <row r="66" spans="2:28" ht="13.35" customHeight="1">
      <c r="B66" s="67"/>
      <c r="C66" s="67"/>
      <c r="D66" s="71" t="s">
        <v>25</v>
      </c>
      <c r="E66" s="78"/>
      <c r="F66" s="41">
        <f>-'Cash Flows'!E57</f>
        <v>-258.708125</v>
      </c>
      <c r="G66" s="41">
        <f>-'Cash Flows'!F57</f>
        <v>-228.58410048036873</v>
      </c>
      <c r="H66" s="41">
        <f>-'Cash Flows'!G57</f>
        <v>-226.99513638669018</v>
      </c>
      <c r="I66" s="41">
        <f>-'Cash Flows'!H57</f>
        <v>-238.4717727640319</v>
      </c>
      <c r="J66" s="41">
        <f>-'Cash Flows'!I57</f>
        <v>-641.94812730044998</v>
      </c>
      <c r="K66" s="41">
        <f>-'Cash Flows'!J57</f>
        <v>-265.0238264274642</v>
      </c>
      <c r="L66" s="41">
        <f>-'Cash Flows'!K57</f>
        <v>-282.13891488707986</v>
      </c>
      <c r="M66" s="41">
        <f>-'Cash Flows'!L57</f>
        <v>-300.93157894742455</v>
      </c>
      <c r="N66" s="41">
        <f>-'Cash Flows'!M57</f>
        <v>-320.9194809095784</v>
      </c>
      <c r="O66" s="41">
        <f>-'Cash Flows'!N57</f>
        <v>-341.32303232850512</v>
      </c>
      <c r="Q66" s="12"/>
      <c r="R66" s="12"/>
      <c r="S66" s="12"/>
      <c r="T66" s="12"/>
      <c r="U66" s="12"/>
      <c r="V66" s="12"/>
      <c r="W66" s="12"/>
      <c r="X66" s="12"/>
      <c r="Y66" s="12"/>
      <c r="Z66" s="12"/>
      <c r="AA66" s="12"/>
      <c r="AB66" s="12"/>
    </row>
    <row r="67" spans="2:28" ht="13.35" customHeight="1">
      <c r="B67" s="67"/>
      <c r="C67" s="67"/>
      <c r="D67" s="71" t="s">
        <v>80</v>
      </c>
      <c r="E67" s="78"/>
      <c r="F67" s="41">
        <f>-('Cash Flows'!E64+'Cash Flows'!E65)</f>
        <v>-12.8</v>
      </c>
      <c r="G67" s="41">
        <f>-('Cash Flows'!F64+'Cash Flows'!F65)</f>
        <v>-10.213508288</v>
      </c>
      <c r="H67" s="41">
        <f>-('Cash Flows'!G64+'Cash Flows'!G65)</f>
        <v>-9.1658245708246628</v>
      </c>
      <c r="I67" s="41">
        <f>-('Cash Flows'!H64+'Cash Flows'!H65)</f>
        <v>-8.6799307336988072</v>
      </c>
      <c r="J67" s="41">
        <f>-('Cash Flows'!I64+'Cash Flows'!I65)</f>
        <v>-8.2169360294457583</v>
      </c>
      <c r="K67" s="41">
        <f>-('Cash Flows'!J64+'Cash Flows'!J65)</f>
        <v>-7.728028335693736</v>
      </c>
      <c r="L67" s="41">
        <f>-('Cash Flows'!K64+'Cash Flows'!K65)</f>
        <v>-7.3094000216154686</v>
      </c>
      <c r="M67" s="41">
        <f>-('Cash Flows'!L64+'Cash Flows'!L65)</f>
        <v>-6.9096219284844258</v>
      </c>
      <c r="N67" s="41">
        <f>-('Cash Flows'!M64+'Cash Flows'!M65)</f>
        <v>-6.5275475520601969</v>
      </c>
      <c r="O67" s="41">
        <f>-('Cash Flows'!N64+'Cash Flows'!N65)</f>
        <v>-6.1621463655785815</v>
      </c>
      <c r="Q67" s="12"/>
      <c r="R67" s="12"/>
      <c r="S67" s="12"/>
      <c r="T67" s="12"/>
      <c r="U67" s="12"/>
      <c r="V67" s="12"/>
      <c r="W67" s="12"/>
      <c r="X67" s="12"/>
      <c r="Y67" s="12"/>
      <c r="Z67" s="12"/>
      <c r="AA67" s="12"/>
      <c r="AB67" s="12"/>
    </row>
    <row r="68" spans="2:28" ht="13.35" customHeight="1">
      <c r="B68" s="67"/>
      <c r="C68" s="67"/>
      <c r="D68" s="71" t="s">
        <v>92</v>
      </c>
      <c r="E68" s="78"/>
      <c r="F68" s="41">
        <f>-F64</f>
        <v>-66.320616085663914</v>
      </c>
      <c r="G68" s="41">
        <f t="shared" ref="G68:O68" si="7">-G64</f>
        <v>-66.2879299000831</v>
      </c>
      <c r="H68" s="41">
        <f t="shared" si="7"/>
        <v>-70.46646411284371</v>
      </c>
      <c r="I68" s="41">
        <f t="shared" si="7"/>
        <v>-68.225112875169543</v>
      </c>
      <c r="J68" s="41">
        <f t="shared" si="7"/>
        <v>-67.977843331648728</v>
      </c>
      <c r="K68" s="41">
        <f t="shared" si="7"/>
        <v>-63.764493457935885</v>
      </c>
      <c r="L68" s="41">
        <f t="shared" si="7"/>
        <v>-61.931352557577952</v>
      </c>
      <c r="M68" s="41">
        <f t="shared" si="7"/>
        <v>-60.214061103171446</v>
      </c>
      <c r="N68" s="41">
        <f t="shared" si="7"/>
        <v>-58.606195546421162</v>
      </c>
      <c r="O68" s="41">
        <f t="shared" si="7"/>
        <v>-57.102595323607858</v>
      </c>
      <c r="Q68" s="12"/>
      <c r="R68" s="12"/>
      <c r="S68" s="12"/>
      <c r="T68" s="12"/>
      <c r="U68" s="12"/>
      <c r="V68" s="12"/>
      <c r="W68" s="12"/>
      <c r="X68" s="12"/>
      <c r="Y68" s="12"/>
      <c r="Z68" s="12"/>
      <c r="AA68" s="12"/>
      <c r="AB68" s="12"/>
    </row>
    <row r="69" spans="2:28" ht="13.35" customHeight="1">
      <c r="B69" s="67"/>
      <c r="C69" s="67"/>
      <c r="D69" s="71" t="s">
        <v>65</v>
      </c>
      <c r="E69" s="78"/>
      <c r="F69" s="143">
        <f>-PVCF!F73</f>
        <v>0</v>
      </c>
      <c r="G69" s="143">
        <f>-PVCF!G73</f>
        <v>0</v>
      </c>
      <c r="H69" s="143">
        <f>-PVCF!H73</f>
        <v>0</v>
      </c>
      <c r="I69" s="143">
        <f>-PVCF!I73</f>
        <v>0</v>
      </c>
      <c r="J69" s="143">
        <f>-PVCF!J73</f>
        <v>0</v>
      </c>
      <c r="K69" s="143">
        <f>-PVCF!K73</f>
        <v>0</v>
      </c>
      <c r="L69" s="143">
        <f>-PVCF!L73</f>
        <v>0</v>
      </c>
      <c r="M69" s="143">
        <f>-PVCF!M73</f>
        <v>0</v>
      </c>
      <c r="N69" s="143">
        <f>-PVCF!N73</f>
        <v>0</v>
      </c>
      <c r="O69" s="143">
        <f>-PVCF!O73</f>
        <v>0</v>
      </c>
      <c r="Q69" s="12"/>
      <c r="R69" s="12"/>
      <c r="S69" s="12"/>
      <c r="T69" s="12"/>
      <c r="U69" s="12"/>
      <c r="V69" s="12"/>
      <c r="W69" s="12"/>
      <c r="X69" s="12"/>
      <c r="Y69" s="12"/>
      <c r="Z69" s="12"/>
      <c r="AA69" s="12"/>
      <c r="AB69" s="12"/>
    </row>
    <row r="70" spans="2:28" ht="13.35" customHeight="1">
      <c r="B70" s="79"/>
      <c r="C70" s="80"/>
      <c r="D70" s="81" t="s">
        <v>26</v>
      </c>
      <c r="E70" s="82"/>
      <c r="F70" s="83">
        <f t="shared" ref="F70:O70" si="8">F65+SUM(F66:F69)</f>
        <v>94.147533729348481</v>
      </c>
      <c r="G70" s="83">
        <f t="shared" si="8"/>
        <v>79.981985035760829</v>
      </c>
      <c r="H70" s="83">
        <f t="shared" si="8"/>
        <v>75.297475163080833</v>
      </c>
      <c r="I70" s="83">
        <f t="shared" si="8"/>
        <v>72.873383614231557</v>
      </c>
      <c r="J70" s="83">
        <f t="shared" si="8"/>
        <v>-319.20627998676355</v>
      </c>
      <c r="K70" s="83">
        <f t="shared" si="8"/>
        <v>68.05379599000787</v>
      </c>
      <c r="L70" s="83">
        <f t="shared" si="8"/>
        <v>66.070721562973404</v>
      </c>
      <c r="M70" s="83">
        <f t="shared" si="8"/>
        <v>64.212797054103248</v>
      </c>
      <c r="N70" s="83">
        <f t="shared" si="8"/>
        <v>62.472878514142849</v>
      </c>
      <c r="O70" s="83">
        <f t="shared" si="8"/>
        <v>83.550230592855428</v>
      </c>
      <c r="Q70" s="12"/>
      <c r="R70" s="12"/>
      <c r="S70" s="12"/>
      <c r="T70" s="12"/>
      <c r="U70" s="12"/>
      <c r="V70" s="12"/>
      <c r="W70" s="12"/>
      <c r="X70" s="12"/>
      <c r="Y70" s="12"/>
      <c r="Z70" s="12"/>
      <c r="AA70" s="12"/>
      <c r="AB70" s="12"/>
    </row>
    <row r="71" spans="2:28" ht="13.35" customHeight="1">
      <c r="B71" s="84"/>
      <c r="C71" s="84"/>
      <c r="D71" s="85" t="s">
        <v>1</v>
      </c>
      <c r="E71" s="86"/>
      <c r="F71" s="41">
        <f>('Cash Flows'!E52+'Statement of Financial Position'!E55+F67-'Cash Flows'!E61-'Cash Flows'!E62)*'Inputs-Assumptions-Policy Specs'!D30</f>
        <v>43.328000000000003</v>
      </c>
      <c r="G71" s="41">
        <f>('Cash Flows'!F52+'Statement of Financial Position'!F55+G67-'Cash Flows'!F61-'Cash Flows'!F62)*'Inputs-Assumptions-Policy Specs'!E30</f>
        <v>46.270899253343259</v>
      </c>
      <c r="H71" s="41">
        <f>('Cash Flows'!G52+'Statement of Financial Position'!G55+H67-'Cash Flows'!G61-'Cash Flows'!G62)*'Inputs-Assumptions-Policy Specs'!F30</f>
        <v>49.376266114074781</v>
      </c>
      <c r="I71" s="41">
        <f>('Cash Flows'!H52+'Statement of Financial Position'!H55+I67-'Cash Flows'!H61-'Cash Flows'!H62)*'Inputs-Assumptions-Policy Specs'!G30</f>
        <v>53.834047546034583</v>
      </c>
      <c r="J71" s="41">
        <f>('Cash Flows'!I52+'Statement of Financial Position'!I55+J67-'Cash Flows'!I61-'Cash Flows'!I62)*'Inputs-Assumptions-Policy Specs'!H30</f>
        <v>57.283696379865603</v>
      </c>
      <c r="K71" s="41">
        <f>('Cash Flows'!J52+'Statement of Financial Position'!J55+K67-'Cash Flows'!J61-'Cash Flows'!J62)*'Inputs-Assumptions-Policy Specs'!I30</f>
        <v>59.541978942769759</v>
      </c>
      <c r="L71" s="41">
        <f>('Cash Flows'!K52+'Statement of Financial Position'!K55+L67-'Cash Flows'!K61-'Cash Flows'!K62)*'Inputs-Assumptions-Policy Specs'!J30</f>
        <v>60.747162758234424</v>
      </c>
      <c r="M71" s="41">
        <f>('Cash Flows'!L52+'Statement of Financial Position'!L55+M67-'Cash Flows'!L61-'Cash Flows'!L62)*'Inputs-Assumptions-Policy Specs'!K30</f>
        <v>60.700957697786272</v>
      </c>
      <c r="N71" s="41">
        <f>('Cash Flows'!M52+'Statement of Financial Position'!M55+N67-'Cash Flows'!M61-'Cash Flows'!M62)*'Inputs-Assumptions-Policy Specs'!L30</f>
        <v>59.319379110560121</v>
      </c>
      <c r="O71" s="41">
        <f>('Cash Flows'!N52+'Statement of Financial Position'!N55+O67-'Cash Flows'!N61-'Cash Flows'!N62)*'Inputs-Assumptions-Policy Specs'!M30</f>
        <v>56.533237526265104</v>
      </c>
      <c r="Q71" s="12"/>
      <c r="R71" s="12"/>
      <c r="S71" s="12"/>
      <c r="T71" s="12"/>
      <c r="U71" s="12"/>
      <c r="V71" s="12"/>
      <c r="W71" s="12"/>
      <c r="X71" s="12"/>
      <c r="Y71" s="12"/>
      <c r="Z71" s="12"/>
      <c r="AA71" s="12"/>
      <c r="AB71" s="12"/>
    </row>
    <row r="72" spans="2:28" ht="13.35" customHeight="1">
      <c r="B72" s="67"/>
      <c r="C72" s="67"/>
      <c r="D72" s="71" t="s">
        <v>27</v>
      </c>
      <c r="E72" s="78"/>
      <c r="F72" s="41">
        <f>-PVCF!F63</f>
        <v>22.966224609069968</v>
      </c>
      <c r="G72" s="41">
        <f>-PVCF!G63</f>
        <v>17.096024081867419</v>
      </c>
      <c r="H72" s="41">
        <f>-PVCF!H63</f>
        <v>11.579458602475702</v>
      </c>
      <c r="I72" s="41">
        <f>-PVCF!I63</f>
        <v>5.043488218803053</v>
      </c>
      <c r="J72" s="41">
        <f>-PVCF!J63</f>
        <v>-0.52552293729720034</v>
      </c>
      <c r="K72" s="41">
        <f>-PVCF!K63</f>
        <v>-5.0466167449306374</v>
      </c>
      <c r="L72" s="41">
        <f>-PVCF!L63</f>
        <v>-8.4830354431124899</v>
      </c>
      <c r="M72" s="41">
        <f>-PVCF!M63</f>
        <v>-10.755081269924426</v>
      </c>
      <c r="N72" s="41">
        <f>-PVCF!N63</f>
        <v>-11.793647902995161</v>
      </c>
      <c r="O72" s="41">
        <f>-PVCF!O63</f>
        <v>-11.542324764732019</v>
      </c>
      <c r="Q72" s="12"/>
      <c r="R72" s="12"/>
      <c r="S72" s="12"/>
      <c r="T72" s="12"/>
      <c r="U72" s="12"/>
      <c r="V72" s="12"/>
      <c r="W72" s="12"/>
      <c r="X72" s="12"/>
      <c r="Y72" s="12"/>
      <c r="Z72" s="12"/>
      <c r="AA72" s="12"/>
      <c r="AB72" s="12"/>
    </row>
    <row r="73" spans="2:28" ht="13.35" customHeight="1">
      <c r="B73" s="67"/>
      <c r="C73" s="67"/>
      <c r="D73" s="88" t="s">
        <v>104</v>
      </c>
      <c r="E73" s="78"/>
      <c r="F73" s="89">
        <f>SUM(F71:F72)</f>
        <v>66.294224609069971</v>
      </c>
      <c r="G73" s="89">
        <f t="shared" ref="G73:O73" si="9">SUM(G71:G72)</f>
        <v>63.366923335210679</v>
      </c>
      <c r="H73" s="89">
        <f t="shared" si="9"/>
        <v>60.955724716550485</v>
      </c>
      <c r="I73" s="89">
        <f t="shared" si="9"/>
        <v>58.877535764837639</v>
      </c>
      <c r="J73" s="89">
        <f t="shared" si="9"/>
        <v>56.758173442568406</v>
      </c>
      <c r="K73" s="89">
        <f t="shared" si="9"/>
        <v>54.495362197839121</v>
      </c>
      <c r="L73" s="89">
        <f t="shared" si="9"/>
        <v>52.264127315121932</v>
      </c>
      <c r="M73" s="89">
        <f t="shared" si="9"/>
        <v>49.945876427861847</v>
      </c>
      <c r="N73" s="89">
        <f t="shared" si="9"/>
        <v>47.525731207564959</v>
      </c>
      <c r="O73" s="89">
        <f t="shared" si="9"/>
        <v>44.990912761533082</v>
      </c>
      <c r="Q73" s="12"/>
      <c r="R73" s="12"/>
      <c r="S73" s="12"/>
      <c r="T73" s="12"/>
      <c r="U73" s="12"/>
      <c r="V73" s="12"/>
      <c r="W73" s="12"/>
      <c r="X73" s="12"/>
      <c r="Y73" s="12"/>
      <c r="Z73" s="12"/>
      <c r="AA73" s="12"/>
      <c r="AB73" s="12"/>
    </row>
    <row r="74" spans="2:28" ht="13.35" customHeight="1">
      <c r="B74" s="67"/>
      <c r="C74" s="67"/>
      <c r="D74" s="88" t="s">
        <v>28</v>
      </c>
      <c r="E74" s="72"/>
      <c r="F74" s="89">
        <f>F70+F73</f>
        <v>160.44175833841845</v>
      </c>
      <c r="G74" s="89">
        <f t="shared" ref="G74:O74" si="10">G70+G73</f>
        <v>143.34890837097151</v>
      </c>
      <c r="H74" s="89">
        <f t="shared" si="10"/>
        <v>136.25319987963132</v>
      </c>
      <c r="I74" s="89">
        <f t="shared" si="10"/>
        <v>131.75091937906919</v>
      </c>
      <c r="J74" s="89">
        <f t="shared" si="10"/>
        <v>-262.44810654419513</v>
      </c>
      <c r="K74" s="89">
        <f t="shared" si="10"/>
        <v>122.54915818784698</v>
      </c>
      <c r="L74" s="89">
        <f t="shared" si="10"/>
        <v>118.33484887809533</v>
      </c>
      <c r="M74" s="89">
        <f t="shared" si="10"/>
        <v>114.1586734819651</v>
      </c>
      <c r="N74" s="89">
        <f t="shared" si="10"/>
        <v>109.99860972170781</v>
      </c>
      <c r="O74" s="89">
        <f t="shared" si="10"/>
        <v>128.54114335438851</v>
      </c>
      <c r="Q74" s="12"/>
      <c r="R74" s="12"/>
      <c r="S74" s="12"/>
      <c r="T74" s="12"/>
      <c r="U74" s="12"/>
      <c r="V74" s="12"/>
      <c r="W74" s="12"/>
      <c r="X74" s="12"/>
      <c r="Y74" s="12"/>
      <c r="Z74" s="12"/>
      <c r="AA74" s="12"/>
      <c r="AB74" s="12"/>
    </row>
    <row r="75" spans="2:28" ht="13.35" customHeight="1">
      <c r="B75" s="68"/>
      <c r="C75" s="68"/>
      <c r="D75" s="71" t="s">
        <v>81</v>
      </c>
      <c r="E75" s="73"/>
      <c r="F75" s="41">
        <v>0</v>
      </c>
      <c r="G75" s="41">
        <v>0</v>
      </c>
      <c r="H75" s="41">
        <v>0</v>
      </c>
      <c r="I75" s="41">
        <v>0</v>
      </c>
      <c r="J75" s="41">
        <v>0</v>
      </c>
      <c r="K75" s="41">
        <v>0</v>
      </c>
      <c r="L75" s="41">
        <v>0</v>
      </c>
      <c r="M75" s="41">
        <v>0</v>
      </c>
      <c r="N75" s="41">
        <v>0</v>
      </c>
      <c r="O75" s="41">
        <v>0</v>
      </c>
      <c r="Q75" s="12"/>
      <c r="R75" s="12"/>
      <c r="S75" s="12"/>
      <c r="T75" s="12"/>
      <c r="U75" s="12"/>
      <c r="V75" s="12"/>
      <c r="W75" s="12"/>
      <c r="X75" s="12"/>
      <c r="Y75" s="12"/>
      <c r="Z75" s="12"/>
      <c r="AA75" s="12"/>
      <c r="AB75" s="12"/>
    </row>
    <row r="76" spans="2:28" ht="13.35" customHeight="1">
      <c r="B76" s="68"/>
      <c r="C76" s="68"/>
      <c r="D76" s="90" t="s">
        <v>82</v>
      </c>
      <c r="E76" s="73"/>
      <c r="F76" s="41">
        <v>0</v>
      </c>
      <c r="G76" s="41">
        <v>0</v>
      </c>
      <c r="H76" s="41">
        <v>0</v>
      </c>
      <c r="I76" s="41">
        <v>0</v>
      </c>
      <c r="J76" s="41">
        <v>0</v>
      </c>
      <c r="K76" s="41">
        <v>0</v>
      </c>
      <c r="L76" s="41">
        <v>0</v>
      </c>
      <c r="M76" s="41">
        <v>0</v>
      </c>
      <c r="N76" s="41">
        <v>0</v>
      </c>
      <c r="O76" s="41">
        <v>0</v>
      </c>
      <c r="Q76" s="12"/>
      <c r="R76" s="12"/>
      <c r="S76" s="12"/>
      <c r="T76" s="12"/>
      <c r="U76" s="12"/>
      <c r="V76" s="12"/>
      <c r="W76" s="12"/>
      <c r="X76" s="12"/>
      <c r="Y76" s="12"/>
      <c r="Z76" s="12"/>
      <c r="AA76" s="12"/>
      <c r="AB76" s="12"/>
    </row>
    <row r="77" spans="2:28" ht="13.35" customHeight="1">
      <c r="B77" s="91"/>
      <c r="C77" s="92"/>
      <c r="D77" s="88" t="s">
        <v>2</v>
      </c>
      <c r="E77" s="93"/>
      <c r="F77" s="89">
        <f>F74+F75+F76</f>
        <v>160.44175833841845</v>
      </c>
      <c r="G77" s="89">
        <f t="shared" ref="G77:O77" si="11">G74+G75+G76</f>
        <v>143.34890837097151</v>
      </c>
      <c r="H77" s="89">
        <f t="shared" si="11"/>
        <v>136.25319987963132</v>
      </c>
      <c r="I77" s="89">
        <f t="shared" si="11"/>
        <v>131.75091937906919</v>
      </c>
      <c r="J77" s="89">
        <f t="shared" si="11"/>
        <v>-262.44810654419513</v>
      </c>
      <c r="K77" s="89">
        <f t="shared" si="11"/>
        <v>122.54915818784698</v>
      </c>
      <c r="L77" s="89">
        <f t="shared" si="11"/>
        <v>118.33484887809533</v>
      </c>
      <c r="M77" s="89">
        <f t="shared" si="11"/>
        <v>114.1586734819651</v>
      </c>
      <c r="N77" s="89">
        <f t="shared" si="11"/>
        <v>109.99860972170781</v>
      </c>
      <c r="O77" s="89">
        <f t="shared" si="11"/>
        <v>128.54114335438851</v>
      </c>
      <c r="Q77" s="12"/>
      <c r="R77" s="12"/>
      <c r="S77" s="12"/>
      <c r="T77" s="12"/>
      <c r="U77" s="12"/>
      <c r="V77" s="12"/>
      <c r="W77" s="12"/>
      <c r="X77" s="12"/>
      <c r="Y77" s="12"/>
      <c r="Z77" s="12"/>
      <c r="AA77" s="12"/>
      <c r="AB77" s="12"/>
    </row>
    <row r="78" spans="2:28" ht="13.35" customHeight="1">
      <c r="B78" s="94"/>
      <c r="C78" s="94"/>
      <c r="D78" s="95"/>
      <c r="E78" s="96"/>
      <c r="F78" s="97"/>
      <c r="G78" s="97"/>
      <c r="H78" s="97"/>
      <c r="I78" s="97"/>
      <c r="J78" s="97"/>
      <c r="K78" s="97"/>
      <c r="L78" s="97"/>
      <c r="M78" s="97"/>
      <c r="N78" s="97"/>
      <c r="O78" s="97"/>
      <c r="Q78" s="12"/>
      <c r="R78" s="12"/>
      <c r="S78" s="12"/>
      <c r="T78" s="12"/>
      <c r="U78" s="12"/>
      <c r="V78" s="12"/>
      <c r="W78" s="12"/>
      <c r="X78" s="12"/>
      <c r="Y78" s="12"/>
      <c r="Z78" s="12"/>
      <c r="AA78" s="12"/>
      <c r="AB78" s="12"/>
    </row>
    <row r="79" spans="2:28" ht="13.35" customHeight="1">
      <c r="B79" s="7"/>
      <c r="C79" s="7"/>
      <c r="F79" s="20"/>
      <c r="G79" s="20"/>
      <c r="H79" s="20"/>
      <c r="I79" s="21"/>
      <c r="J79" s="21"/>
      <c r="K79" s="21"/>
      <c r="L79" s="21"/>
      <c r="M79" s="21"/>
      <c r="N79" s="21"/>
      <c r="O79" s="21"/>
      <c r="Q79" s="12"/>
      <c r="R79" s="12"/>
      <c r="S79" s="12"/>
      <c r="T79" s="12"/>
      <c r="U79" s="12"/>
      <c r="V79" s="12"/>
      <c r="W79" s="12"/>
      <c r="X79" s="12"/>
      <c r="Y79" s="12"/>
      <c r="Z79" s="12"/>
      <c r="AA79" s="12"/>
      <c r="AB79" s="12"/>
    </row>
    <row r="80" spans="2:28" ht="13.35" customHeight="1">
      <c r="F80" s="22"/>
      <c r="G80" s="22"/>
      <c r="H80" s="22"/>
      <c r="I80" s="22"/>
      <c r="J80" s="22"/>
      <c r="K80" s="22"/>
      <c r="L80" s="22"/>
      <c r="M80" s="22"/>
      <c r="N80" s="22"/>
      <c r="O80" s="22"/>
      <c r="Q80" s="12"/>
      <c r="R80" s="12"/>
      <c r="S80" s="12"/>
      <c r="T80" s="12"/>
      <c r="U80" s="12"/>
      <c r="V80" s="12"/>
      <c r="W80" s="12"/>
      <c r="X80" s="12"/>
      <c r="Y80" s="12"/>
      <c r="Z80" s="12"/>
      <c r="AA80" s="12"/>
      <c r="AB80" s="12"/>
    </row>
    <row r="81" spans="2:28" ht="13.35" customHeight="1">
      <c r="F81" s="10"/>
      <c r="G81" s="10"/>
      <c r="H81" s="10"/>
      <c r="Q81" s="12"/>
      <c r="R81" s="12"/>
      <c r="S81" s="12"/>
      <c r="T81" s="12"/>
      <c r="U81" s="12"/>
      <c r="V81" s="12"/>
      <c r="W81" s="12"/>
      <c r="X81" s="12"/>
      <c r="Y81" s="12"/>
      <c r="Z81" s="12"/>
      <c r="AA81" s="12"/>
      <c r="AB81" s="12"/>
    </row>
    <row r="82" spans="2:28" ht="13.35" customHeight="1">
      <c r="F82" s="10"/>
      <c r="G82" s="10"/>
      <c r="H82" s="10"/>
      <c r="Q82" s="12"/>
      <c r="R82" s="12"/>
      <c r="S82" s="12"/>
      <c r="T82" s="12"/>
      <c r="U82" s="12"/>
      <c r="V82" s="12"/>
      <c r="W82" s="12"/>
      <c r="X82" s="12"/>
      <c r="Y82" s="12"/>
      <c r="Z82" s="12"/>
      <c r="AA82" s="12"/>
      <c r="AB82" s="12"/>
    </row>
    <row r="83" spans="2:28" ht="13.35" customHeight="1">
      <c r="B83" s="7" t="s">
        <v>149</v>
      </c>
      <c r="F83" s="12"/>
      <c r="G83" s="18"/>
      <c r="H83" s="18"/>
      <c r="I83" s="18"/>
      <c r="J83" s="18"/>
      <c r="K83" s="18"/>
      <c r="L83" s="18"/>
      <c r="M83" s="18"/>
      <c r="N83" s="18"/>
      <c r="O83" s="18"/>
      <c r="P83" s="10"/>
      <c r="Q83" s="10"/>
      <c r="R83" s="10"/>
      <c r="S83" s="10"/>
      <c r="T83" s="10"/>
      <c r="U83" s="10"/>
    </row>
    <row r="84" spans="2:28" ht="13.35" customHeight="1">
      <c r="F84" s="12"/>
      <c r="G84" s="18"/>
      <c r="H84" s="18"/>
      <c r="I84" s="18"/>
      <c r="J84" s="18"/>
      <c r="K84" s="18"/>
      <c r="L84" s="18"/>
      <c r="M84" s="18"/>
      <c r="N84" s="18"/>
      <c r="O84" s="18"/>
      <c r="P84" s="10"/>
      <c r="Q84" s="10"/>
      <c r="R84" s="10"/>
      <c r="S84" s="10"/>
      <c r="T84" s="10"/>
      <c r="U84" s="10"/>
    </row>
    <row r="85" spans="2:28" ht="13.35" customHeight="1">
      <c r="B85" s="1" t="s">
        <v>86</v>
      </c>
    </row>
    <row r="86" spans="2:28" ht="13.35" customHeight="1">
      <c r="B86" s="67"/>
      <c r="C86" s="68" t="s">
        <v>20</v>
      </c>
      <c r="D86" s="40"/>
      <c r="E86" s="69"/>
      <c r="F86" s="69"/>
      <c r="G86" s="69"/>
      <c r="H86" s="101"/>
      <c r="I86" s="101"/>
      <c r="J86" s="101"/>
      <c r="K86" s="101"/>
      <c r="L86" s="101"/>
      <c r="M86" s="101"/>
      <c r="N86" s="101"/>
      <c r="O86" s="101"/>
    </row>
    <row r="87" spans="2:28" ht="13.35" customHeight="1">
      <c r="B87" s="67"/>
      <c r="C87" s="68"/>
      <c r="D87" s="40"/>
      <c r="E87" s="11"/>
      <c r="F87" s="11">
        <v>1</v>
      </c>
      <c r="G87" s="11">
        <v>2</v>
      </c>
      <c r="H87" s="11">
        <v>3</v>
      </c>
      <c r="I87" s="11">
        <v>4</v>
      </c>
      <c r="J87" s="11">
        <v>5</v>
      </c>
      <c r="K87" s="11">
        <v>6</v>
      </c>
      <c r="L87" s="11">
        <v>7</v>
      </c>
      <c r="M87" s="11">
        <v>8</v>
      </c>
      <c r="N87" s="11">
        <v>9</v>
      </c>
      <c r="O87" s="11">
        <v>10</v>
      </c>
    </row>
    <row r="88" spans="2:28" ht="13.35" customHeight="1">
      <c r="B88" s="67"/>
      <c r="C88" s="67"/>
      <c r="D88" s="71" t="s">
        <v>90</v>
      </c>
      <c r="E88" s="72"/>
      <c r="F88" s="41">
        <f>CSM!F62-CSM!F70</f>
        <v>70.478892597706135</v>
      </c>
      <c r="G88" s="41">
        <f>CSM!G62-CSM!G70</f>
        <v>61.849532108044627</v>
      </c>
      <c r="H88" s="41">
        <f>CSM!H62-CSM!H70</f>
        <v>58.868116110045548</v>
      </c>
      <c r="I88" s="41">
        <f>CSM!I62-CSM!I70</f>
        <v>56.024877530168965</v>
      </c>
      <c r="J88" s="41">
        <f>CSM!J62-CSM!J70</f>
        <v>53.31057236921788</v>
      </c>
      <c r="K88" s="41">
        <f>CSM!K62-CSM!K70</f>
        <v>50.715466755425837</v>
      </c>
      <c r="L88" s="41">
        <f>CSM!L62-CSM!L70</f>
        <v>48.230403656564363</v>
      </c>
      <c r="M88" s="41">
        <f>CSM!M62-CSM!M70</f>
        <v>45.847017213373647</v>
      </c>
      <c r="N88" s="41">
        <f>CSM!N62-CSM!N70</f>
        <v>43.55788463754493</v>
      </c>
      <c r="O88" s="41">
        <f>CSM!O62-CSM!O70</f>
        <v>41.356882600129211</v>
      </c>
    </row>
    <row r="89" spans="2:28" ht="13.35" customHeight="1">
      <c r="B89" s="68"/>
      <c r="C89" s="67"/>
      <c r="D89" s="71" t="s">
        <v>21</v>
      </c>
      <c r="E89" s="73"/>
      <c r="F89" s="41">
        <f>RA!F57-RA!F61</f>
        <v>5.0517416249999982</v>
      </c>
      <c r="G89" s="41">
        <f>RA!G57-RA!G61</f>
        <v>2.046257260108078</v>
      </c>
      <c r="H89" s="41">
        <f>RA!H57-RA!H61</f>
        <v>0.94901140063644007</v>
      </c>
      <c r="I89" s="41">
        <f>RA!I57-RA!I61</f>
        <v>0.90428653174423346</v>
      </c>
      <c r="J89" s="41">
        <f>RA!J57-RA!J61</f>
        <v>0.86215822138347065</v>
      </c>
      <c r="K89" s="41">
        <f>RA!K57-RA!K61</f>
        <v>0.82265714326991102</v>
      </c>
      <c r="L89" s="41">
        <f>RA!L57-RA!L61</f>
        <v>0.78561409483542022</v>
      </c>
      <c r="M89" s="41">
        <f>RA!M57-RA!M61</f>
        <v>0.75082407103266924</v>
      </c>
      <c r="N89" s="41">
        <f>RA!N57-RA!N61</f>
        <v>0.71805916157453531</v>
      </c>
      <c r="O89" s="41">
        <f>RA!O57-RA!O61</f>
        <v>12.109390490415244</v>
      </c>
    </row>
    <row r="90" spans="2:28" ht="13.35" customHeight="1">
      <c r="B90" s="67"/>
      <c r="C90" s="67"/>
      <c r="D90" s="71" t="s">
        <v>22</v>
      </c>
      <c r="E90" s="72"/>
      <c r="F90" s="19">
        <v>0</v>
      </c>
      <c r="G90" s="41">
        <v>0</v>
      </c>
      <c r="H90" s="41">
        <v>0</v>
      </c>
      <c r="I90" s="41">
        <v>0</v>
      </c>
      <c r="J90" s="41">
        <v>0</v>
      </c>
      <c r="K90" s="41">
        <v>0</v>
      </c>
      <c r="L90" s="41">
        <v>0</v>
      </c>
      <c r="M90" s="41">
        <v>0</v>
      </c>
      <c r="N90" s="41">
        <v>0</v>
      </c>
      <c r="O90" s="41">
        <v>0</v>
      </c>
    </row>
    <row r="91" spans="2:28" ht="13.35" customHeight="1">
      <c r="B91" s="67"/>
      <c r="C91" s="67"/>
      <c r="D91" s="71" t="s">
        <v>23</v>
      </c>
      <c r="E91" s="74"/>
      <c r="F91" s="41">
        <f>PVCF!F110+PVCF!F111</f>
        <v>258.708125</v>
      </c>
      <c r="G91" s="41">
        <f>PVCF!G110+PVCF!G111</f>
        <v>228.58410048036873</v>
      </c>
      <c r="H91" s="41">
        <f>PVCF!H110+PVCF!H111</f>
        <v>226.99513638669018</v>
      </c>
      <c r="I91" s="41">
        <f>PVCF!I110+PVCF!I111</f>
        <v>238.4717727640319</v>
      </c>
      <c r="J91" s="41">
        <f>PVCF!J110+PVCF!J111</f>
        <v>251.46552529645049</v>
      </c>
      <c r="K91" s="41">
        <f>PVCF!K110+PVCF!K111</f>
        <v>266.65219037271407</v>
      </c>
      <c r="L91" s="41">
        <f>PVCF!L110+PVCF!L111</f>
        <v>283.87243765273871</v>
      </c>
      <c r="M91" s="41">
        <f>PVCF!M110+PVCF!M111</f>
        <v>302.78056792230524</v>
      </c>
      <c r="N91" s="41">
        <f>PVCF!N110+PVCF!N111</f>
        <v>322.89127989492158</v>
      </c>
      <c r="O91" s="41">
        <f>PVCF!O110+PVCF!O111</f>
        <v>343.42019516484049</v>
      </c>
    </row>
    <row r="92" spans="2:28" ht="13.35" customHeight="1">
      <c r="B92" s="67"/>
      <c r="C92" s="67"/>
      <c r="D92" s="71" t="s">
        <v>194</v>
      </c>
      <c r="E92" s="72"/>
      <c r="F92" s="41">
        <f>PVCF!F113</f>
        <v>12.8</v>
      </c>
      <c r="G92" s="41">
        <f>PVCF!G113</f>
        <v>10.213508288</v>
      </c>
      <c r="H92" s="41">
        <f>PVCF!H113</f>
        <v>9.1658245708246628</v>
      </c>
      <c r="I92" s="41">
        <f>PVCF!I113</f>
        <v>8.6799307336988072</v>
      </c>
      <c r="J92" s="41">
        <f>PVCF!J113</f>
        <v>8.2169360294457583</v>
      </c>
      <c r="K92" s="41">
        <f>PVCF!K113</f>
        <v>7.7755110200974231</v>
      </c>
      <c r="L92" s="41">
        <f>PVCF!L113</f>
        <v>7.3543105627432297</v>
      </c>
      <c r="M92" s="41">
        <f>PVCF!M113</f>
        <v>6.952076146187494</v>
      </c>
      <c r="N92" s="41">
        <f>PVCF!N113</f>
        <v>6.5676542218187661</v>
      </c>
      <c r="O92" s="41">
        <f>PVCF!O113</f>
        <v>6.2000079310926051</v>
      </c>
    </row>
    <row r="93" spans="2:28" ht="13.35" customHeight="1">
      <c r="B93" s="67"/>
      <c r="C93" s="67"/>
      <c r="D93" s="71" t="s">
        <v>198</v>
      </c>
      <c r="E93" s="72"/>
      <c r="F93" s="143">
        <f>-PVCF!F115+PVCF!F116</f>
        <v>0</v>
      </c>
      <c r="G93" s="143">
        <f>-PVCF!G115+PVCF!G116</f>
        <v>0</v>
      </c>
      <c r="H93" s="143">
        <f>-PVCF!H115+PVCF!H116</f>
        <v>0</v>
      </c>
      <c r="I93" s="143">
        <f>-PVCF!I115+PVCF!I116</f>
        <v>0</v>
      </c>
      <c r="J93" s="143">
        <f>-PVCF!J115+PVCF!J116</f>
        <v>0</v>
      </c>
      <c r="K93" s="143">
        <f>-PVCF!K115+PVCF!K116</f>
        <v>0</v>
      </c>
      <c r="L93" s="143">
        <f>-PVCF!L115+PVCF!L116</f>
        <v>0</v>
      </c>
      <c r="M93" s="143">
        <f>-PVCF!M115+PVCF!M116</f>
        <v>0</v>
      </c>
      <c r="N93" s="143">
        <f>-PVCF!N115+PVCF!N116</f>
        <v>0</v>
      </c>
      <c r="O93" s="143">
        <f>-PVCF!O115+PVCF!O116</f>
        <v>0</v>
      </c>
    </row>
    <row r="94" spans="2:28" ht="13.35" customHeight="1">
      <c r="B94" s="67"/>
      <c r="C94" s="67"/>
      <c r="D94" s="71" t="s">
        <v>193</v>
      </c>
      <c r="E94" s="78"/>
      <c r="F94" s="41">
        <f>('Insurance Acqusition Cost'!F52+'Insurance Acqusition Cost'!F53-'Insurance Acqusition Cost'!F58)</f>
        <v>71.753486710663879</v>
      </c>
      <c r="G94" s="41">
        <f>('Insurance Acqusition Cost'!G52+'Insurance Acqusition Cost'!G53-'Insurance Acqusition Cost'!G58)</f>
        <v>71.910950996958036</v>
      </c>
      <c r="H94" s="41">
        <f>('Insurance Acqusition Cost'!H52+'Insurance Acqusition Cost'!H53-'Insurance Acqusition Cost'!H58)</f>
        <v>76.286290948109354</v>
      </c>
      <c r="I94" s="41">
        <f>('Insurance Acqusition Cost'!I52+'Insurance Acqusition Cost'!I53-'Insurance Acqusition Cost'!I58)</f>
        <v>74.248633649669443</v>
      </c>
      <c r="J94" s="41">
        <f>('Insurance Acqusition Cost'!J52+'Insurance Acqusition Cost'!J53-'Insurance Acqusition Cost'!J58)</f>
        <v>72.358976549762815</v>
      </c>
      <c r="K94" s="41">
        <f>('Insurance Acqusition Cost'!K52+'Insurance Acqusition Cost'!K53-'Insurance Acqusition Cost'!K58)</f>
        <v>70.608822395249646</v>
      </c>
      <c r="L94" s="41">
        <f>('Insurance Acqusition Cost'!L52+'Insurance Acqusition Cost'!L53-'Insurance Acqusition Cost'!L58)</f>
        <v>68.990257390551761</v>
      </c>
      <c r="M94" s="41">
        <f>('Insurance Acqusition Cost'!M52+'Insurance Acqusition Cost'!M53-'Insurance Acqusition Cost'!M58)</f>
        <v>67.496158004861542</v>
      </c>
      <c r="N94" s="41">
        <f>('Insurance Acqusition Cost'!N52+'Insurance Acqusition Cost'!N53-'Insurance Acqusition Cost'!N58)</f>
        <v>66.120337875119503</v>
      </c>
      <c r="O94" s="41">
        <f>('Insurance Acqusition Cost'!O52+'Insurance Acqusition Cost'!O53-'Insurance Acqusition Cost'!O58)</f>
        <v>64.857891065745605</v>
      </c>
    </row>
    <row r="95" spans="2:28" ht="13.35" customHeight="1">
      <c r="B95" s="68"/>
      <c r="C95" s="68"/>
      <c r="D95" s="76" t="s">
        <v>24</v>
      </c>
      <c r="E95" s="73"/>
      <c r="F95" s="77">
        <f>SUM(F88:F94)</f>
        <v>418.79224593337</v>
      </c>
      <c r="G95" s="77">
        <f t="shared" ref="G95:O95" si="12">SUM(G88:G94)</f>
        <v>374.6043491334795</v>
      </c>
      <c r="H95" s="77">
        <f t="shared" si="12"/>
        <v>372.26437941630621</v>
      </c>
      <c r="I95" s="77">
        <f t="shared" si="12"/>
        <v>378.32950120931338</v>
      </c>
      <c r="J95" s="77">
        <f t="shared" si="12"/>
        <v>386.21416846626045</v>
      </c>
      <c r="K95" s="77">
        <f t="shared" si="12"/>
        <v>396.57464768675692</v>
      </c>
      <c r="L95" s="77">
        <f t="shared" si="12"/>
        <v>409.23302335743347</v>
      </c>
      <c r="M95" s="77">
        <f t="shared" si="12"/>
        <v>423.82664335776064</v>
      </c>
      <c r="N95" s="77">
        <f t="shared" si="12"/>
        <v>439.85521579097934</v>
      </c>
      <c r="O95" s="77">
        <f t="shared" si="12"/>
        <v>467.94436725222317</v>
      </c>
    </row>
    <row r="96" spans="2:28" ht="13.35" customHeight="1">
      <c r="B96" s="67"/>
      <c r="C96" s="67"/>
      <c r="D96" s="71" t="s">
        <v>25</v>
      </c>
      <c r="E96" s="78"/>
      <c r="F96" s="41">
        <f>-'Cash Flows'!E100</f>
        <v>-258.708125</v>
      </c>
      <c r="G96" s="41">
        <f>-'Cash Flows'!F100</f>
        <v>-228.58410048036873</v>
      </c>
      <c r="H96" s="41">
        <f>-'Cash Flows'!G100</f>
        <v>-226.99513638669018</v>
      </c>
      <c r="I96" s="41">
        <f>-'Cash Flows'!H100</f>
        <v>-238.4717727640319</v>
      </c>
      <c r="J96" s="41">
        <f>-'Cash Flows'!I100</f>
        <v>-251.46552529645049</v>
      </c>
      <c r="K96" s="41">
        <f>-'Cash Flows'!J100</f>
        <v>-266.65219037271407</v>
      </c>
      <c r="L96" s="41">
        <f>-'Cash Flows'!K100</f>
        <v>-283.87243765273871</v>
      </c>
      <c r="M96" s="41">
        <f>-'Cash Flows'!L100</f>
        <v>-302.78056792230524</v>
      </c>
      <c r="N96" s="41">
        <f>-'Cash Flows'!M100</f>
        <v>-322.89127989492158</v>
      </c>
      <c r="O96" s="41">
        <f>-'Cash Flows'!N100</f>
        <v>-343.42019516484049</v>
      </c>
    </row>
    <row r="97" spans="2:15" ht="13.35" customHeight="1">
      <c r="B97" s="67"/>
      <c r="C97" s="67"/>
      <c r="D97" s="71" t="s">
        <v>80</v>
      </c>
      <c r="E97" s="78"/>
      <c r="F97" s="41">
        <f>-('Cash Flows'!E106+'Cash Flows'!E107)</f>
        <v>-12.8</v>
      </c>
      <c r="G97" s="41">
        <f>-('Cash Flows'!F106+'Cash Flows'!F107)</f>
        <v>-10.213508288</v>
      </c>
      <c r="H97" s="41">
        <f>-('Cash Flows'!G106+'Cash Flows'!G107)</f>
        <v>-9.1658245708246628</v>
      </c>
      <c r="I97" s="41">
        <f>-('Cash Flows'!H106+'Cash Flows'!H107)</f>
        <v>-8.6799307336988072</v>
      </c>
      <c r="J97" s="41">
        <f>-('Cash Flows'!I106+'Cash Flows'!I107)</f>
        <v>-8.2169360294457583</v>
      </c>
      <c r="K97" s="41">
        <f>-('Cash Flows'!J106+'Cash Flows'!J107)</f>
        <v>-7.7755110200974231</v>
      </c>
      <c r="L97" s="41">
        <f>-('Cash Flows'!K106+'Cash Flows'!K107)</f>
        <v>-7.3543105627432297</v>
      </c>
      <c r="M97" s="41">
        <f>-('Cash Flows'!L106+'Cash Flows'!L107)</f>
        <v>-6.952076146187494</v>
      </c>
      <c r="N97" s="41">
        <f>-('Cash Flows'!M106+'Cash Flows'!M107)</f>
        <v>-6.5676542218187661</v>
      </c>
      <c r="O97" s="41">
        <f>-('Cash Flows'!N106+'Cash Flows'!N107)</f>
        <v>-6.2000079310926051</v>
      </c>
    </row>
    <row r="98" spans="2:15" ht="13.35" customHeight="1">
      <c r="B98" s="67"/>
      <c r="C98" s="67"/>
      <c r="D98" s="71" t="s">
        <v>92</v>
      </c>
      <c r="E98" s="78"/>
      <c r="F98" s="41">
        <f>-F94</f>
        <v>-71.753486710663879</v>
      </c>
      <c r="G98" s="41">
        <f t="shared" ref="G98:O98" si="13">-G94</f>
        <v>-71.910950996958036</v>
      </c>
      <c r="H98" s="41">
        <f t="shared" si="13"/>
        <v>-76.286290948109354</v>
      </c>
      <c r="I98" s="41">
        <f t="shared" si="13"/>
        <v>-74.248633649669443</v>
      </c>
      <c r="J98" s="41">
        <f t="shared" si="13"/>
        <v>-72.358976549762815</v>
      </c>
      <c r="K98" s="41">
        <f t="shared" si="13"/>
        <v>-70.608822395249646</v>
      </c>
      <c r="L98" s="41">
        <f t="shared" si="13"/>
        <v>-68.990257390551761</v>
      </c>
      <c r="M98" s="41">
        <f t="shared" si="13"/>
        <v>-67.496158004861542</v>
      </c>
      <c r="N98" s="41">
        <f t="shared" si="13"/>
        <v>-66.120337875119503</v>
      </c>
      <c r="O98" s="41">
        <f t="shared" si="13"/>
        <v>-64.857891065745605</v>
      </c>
    </row>
    <row r="99" spans="2:15" ht="13.35" customHeight="1">
      <c r="B99" s="67"/>
      <c r="C99" s="67"/>
      <c r="D99" s="71" t="s">
        <v>65</v>
      </c>
      <c r="E99" s="78"/>
      <c r="F99" s="143">
        <f>-PVCF!F119</f>
        <v>0</v>
      </c>
      <c r="G99" s="143">
        <f>-PVCF!G119</f>
        <v>0</v>
      </c>
      <c r="H99" s="143">
        <f>-PVCF!H119</f>
        <v>0</v>
      </c>
      <c r="I99" s="143">
        <f>-PVCF!I119</f>
        <v>0</v>
      </c>
      <c r="J99" s="143">
        <f>-PVCF!J119</f>
        <v>0</v>
      </c>
      <c r="K99" s="143">
        <f>-PVCF!K119</f>
        <v>0</v>
      </c>
      <c r="L99" s="143">
        <f>-PVCF!L119</f>
        <v>0</v>
      </c>
      <c r="M99" s="143">
        <f>-PVCF!M119</f>
        <v>0</v>
      </c>
      <c r="N99" s="143">
        <f>-PVCF!N119</f>
        <v>0</v>
      </c>
      <c r="O99" s="143">
        <f>-PVCF!O119</f>
        <v>0</v>
      </c>
    </row>
    <row r="100" spans="2:15" ht="13.35" customHeight="1">
      <c r="B100" s="79"/>
      <c r="C100" s="80"/>
      <c r="D100" s="81" t="s">
        <v>26</v>
      </c>
      <c r="E100" s="82"/>
      <c r="F100" s="83">
        <f t="shared" ref="F100:O100" si="14">F95+SUM(F96:F99)</f>
        <v>75.530634222706112</v>
      </c>
      <c r="G100" s="83">
        <f t="shared" si="14"/>
        <v>63.895789368152748</v>
      </c>
      <c r="H100" s="83">
        <f t="shared" si="14"/>
        <v>59.817127510682042</v>
      </c>
      <c r="I100" s="83">
        <f t="shared" si="14"/>
        <v>56.929164061913241</v>
      </c>
      <c r="J100" s="83">
        <f t="shared" si="14"/>
        <v>54.172730590601361</v>
      </c>
      <c r="K100" s="83">
        <f t="shared" si="14"/>
        <v>51.538123898695744</v>
      </c>
      <c r="L100" s="83">
        <f t="shared" si="14"/>
        <v>49.016017751399772</v>
      </c>
      <c r="M100" s="83">
        <f t="shared" si="14"/>
        <v>46.5978412844064</v>
      </c>
      <c r="N100" s="83">
        <f t="shared" si="14"/>
        <v>44.275943799119489</v>
      </c>
      <c r="O100" s="83">
        <f t="shared" si="14"/>
        <v>53.466273090544462</v>
      </c>
    </row>
    <row r="101" spans="2:15" ht="13.35" customHeight="1">
      <c r="B101" s="84"/>
      <c r="C101" s="84"/>
      <c r="D101" s="85" t="s">
        <v>1</v>
      </c>
      <c r="E101" s="86"/>
      <c r="F101" s="41">
        <f>('Cash Flows'!E95+'Statement of Financial Position'!E85+F97-'Cash Flows'!E104-'Cash Flows'!E105)*'Inputs-Assumptions-Policy Specs'!D30</f>
        <v>54.711157499999999</v>
      </c>
      <c r="G101" s="41">
        <f>('Cash Flows'!F95+'Statement of Financial Position'!F85+G97-'Cash Flows'!F104-'Cash Flows'!F105)*'Inputs-Assumptions-Policy Specs'!E30</f>
        <v>62.462808427950634</v>
      </c>
      <c r="H101" s="41">
        <f>('Cash Flows'!G95+'Statement of Financial Position'!G85+H97-'Cash Flows'!G104-'Cash Flows'!G105)*'Inputs-Assumptions-Policy Specs'!F30</f>
        <v>70.254037876507823</v>
      </c>
      <c r="I101" s="41">
        <f>('Cash Flows'!H95+'Statement of Financial Position'!H85+I97-'Cash Flows'!H104-'Cash Flows'!H105)*'Inputs-Assumptions-Policy Specs'!G30</f>
        <v>79.609038277331692</v>
      </c>
      <c r="J101" s="41">
        <f>('Cash Flows'!I95+'Statement of Financial Position'!I85+J97-'Cash Flows'!I104-'Cash Flows'!I105)*'Inputs-Assumptions-Policy Specs'!H30</f>
        <v>88.240194138841503</v>
      </c>
      <c r="K101" s="41">
        <f>('Cash Flows'!J95+'Statement of Financial Position'!J85+K97-'Cash Flows'!J104-'Cash Flows'!J105)*'Inputs-Assumptions-Policy Specs'!I30</f>
        <v>96.137493807818885</v>
      </c>
      <c r="L101" s="41">
        <f>('Cash Flows'!K95+'Statement of Financial Position'!K85+L97-'Cash Flows'!K104-'Cash Flows'!K105)*'Inputs-Assumptions-Policy Specs'!J30</f>
        <v>103.25711578023245</v>
      </c>
      <c r="M101" s="41">
        <f>('Cash Flows'!L95+'Statement of Financial Position'!L85+M97-'Cash Flows'!L104-'Cash Flows'!L105)*'Inputs-Assumptions-Policy Specs'!K30</f>
        <v>109.55087682754831</v>
      </c>
      <c r="N101" s="41">
        <f>('Cash Flows'!M95+'Statement of Financial Position'!M85+N97-'Cash Flows'!M104-'Cash Flows'!M105)*'Inputs-Assumptions-Policy Specs'!L30</f>
        <v>114.97131778314701</v>
      </c>
      <c r="O101" s="41">
        <f>('Cash Flows'!N95+'Statement of Financial Position'!N85+O97-'Cash Flows'!N104-'Cash Flows'!N105)*'Inputs-Assumptions-Policy Specs'!M30</f>
        <v>119.47190576072406</v>
      </c>
    </row>
    <row r="102" spans="2:15" ht="13.35" customHeight="1">
      <c r="B102" s="67"/>
      <c r="C102" s="67"/>
      <c r="D102" s="71" t="s">
        <v>27</v>
      </c>
      <c r="E102" s="78"/>
      <c r="F102" s="41">
        <f>-PVCF!F108</f>
        <v>35.65638249071236</v>
      </c>
      <c r="G102" s="41">
        <f>-PVCF!G108</f>
        <v>29.53322324717875</v>
      </c>
      <c r="H102" s="41">
        <f>-PVCF!H108</f>
        <v>23.865218415288918</v>
      </c>
      <c r="I102" s="41">
        <f>-PVCF!I108</f>
        <v>17.182794727377132</v>
      </c>
      <c r="J102" s="41">
        <f>-PVCF!J108</f>
        <v>11.255387559644703</v>
      </c>
      <c r="K102" s="41">
        <f>-PVCF!K108</f>
        <v>6.1165728190389492</v>
      </c>
      <c r="L102" s="41">
        <f>-PVCF!L108</f>
        <v>1.8095335373048351</v>
      </c>
      <c r="M102" s="41">
        <f>-PVCF!M108</f>
        <v>-1.628736280098668</v>
      </c>
      <c r="N102" s="41">
        <f>-PVCF!N108</f>
        <v>-4.1714369275093022</v>
      </c>
      <c r="O102" s="41">
        <f>-PVCF!O108</f>
        <v>-5.8066216573764571</v>
      </c>
    </row>
    <row r="103" spans="2:15" ht="13.35" customHeight="1">
      <c r="B103" s="67"/>
      <c r="C103" s="67"/>
      <c r="D103" s="88" t="s">
        <v>104</v>
      </c>
      <c r="E103" s="78"/>
      <c r="F103" s="89">
        <f>SUM(F101:F102)</f>
        <v>90.367539990712359</v>
      </c>
      <c r="G103" s="89">
        <f t="shared" ref="G103:O103" si="15">SUM(G101:G102)</f>
        <v>91.996031675129387</v>
      </c>
      <c r="H103" s="89">
        <f t="shared" si="15"/>
        <v>94.119256291796745</v>
      </c>
      <c r="I103" s="89">
        <f t="shared" si="15"/>
        <v>96.79183300470882</v>
      </c>
      <c r="J103" s="89">
        <f t="shared" si="15"/>
        <v>99.495581698486205</v>
      </c>
      <c r="K103" s="89">
        <f t="shared" si="15"/>
        <v>102.25406662685783</v>
      </c>
      <c r="L103" s="89">
        <f t="shared" si="15"/>
        <v>105.06664931753728</v>
      </c>
      <c r="M103" s="89">
        <f t="shared" si="15"/>
        <v>107.92214054744964</v>
      </c>
      <c r="N103" s="89">
        <f t="shared" si="15"/>
        <v>110.79988085563771</v>
      </c>
      <c r="O103" s="89">
        <f t="shared" si="15"/>
        <v>113.6652841033476</v>
      </c>
    </row>
    <row r="104" spans="2:15" ht="13.35" customHeight="1">
      <c r="B104" s="67"/>
      <c r="C104" s="67"/>
      <c r="D104" s="88" t="s">
        <v>28</v>
      </c>
      <c r="E104" s="72"/>
      <c r="F104" s="89">
        <f>F100+F103</f>
        <v>165.89817421341849</v>
      </c>
      <c r="G104" s="89">
        <f t="shared" ref="G104:O104" si="16">G100+G103</f>
        <v>155.89182104328214</v>
      </c>
      <c r="H104" s="89">
        <f t="shared" si="16"/>
        <v>153.93638380247879</v>
      </c>
      <c r="I104" s="89">
        <f t="shared" si="16"/>
        <v>153.72099706662206</v>
      </c>
      <c r="J104" s="89">
        <f t="shared" si="16"/>
        <v>153.66831228908757</v>
      </c>
      <c r="K104" s="89">
        <f t="shared" si="16"/>
        <v>153.79219052555356</v>
      </c>
      <c r="L104" s="89">
        <f t="shared" si="16"/>
        <v>154.08266706893704</v>
      </c>
      <c r="M104" s="89">
        <f t="shared" si="16"/>
        <v>154.51998183185606</v>
      </c>
      <c r="N104" s="89">
        <f t="shared" si="16"/>
        <v>155.07582465475718</v>
      </c>
      <c r="O104" s="89">
        <f t="shared" si="16"/>
        <v>167.13155719389206</v>
      </c>
    </row>
    <row r="105" spans="2:15" ht="13.35" customHeight="1">
      <c r="B105" s="68"/>
      <c r="C105" s="68"/>
      <c r="D105" s="71" t="s">
        <v>81</v>
      </c>
      <c r="E105" s="73"/>
      <c r="F105" s="41">
        <v>0</v>
      </c>
      <c r="G105" s="41">
        <v>0</v>
      </c>
      <c r="H105" s="41">
        <v>0</v>
      </c>
      <c r="I105" s="41">
        <v>0</v>
      </c>
      <c r="J105" s="41">
        <v>0</v>
      </c>
      <c r="K105" s="41">
        <v>0</v>
      </c>
      <c r="L105" s="41">
        <v>0</v>
      </c>
      <c r="M105" s="41">
        <v>0</v>
      </c>
      <c r="N105" s="41">
        <v>0</v>
      </c>
      <c r="O105" s="41">
        <v>0</v>
      </c>
    </row>
    <row r="106" spans="2:15" ht="13.35" customHeight="1">
      <c r="B106" s="68"/>
      <c r="C106" s="68"/>
      <c r="D106" s="90" t="s">
        <v>82</v>
      </c>
      <c r="E106" s="73"/>
      <c r="F106" s="41">
        <v>0</v>
      </c>
      <c r="G106" s="41">
        <v>0</v>
      </c>
      <c r="H106" s="41">
        <v>0</v>
      </c>
      <c r="I106" s="41">
        <v>0</v>
      </c>
      <c r="J106" s="41">
        <v>0</v>
      </c>
      <c r="K106" s="41">
        <v>0</v>
      </c>
      <c r="L106" s="41">
        <v>0</v>
      </c>
      <c r="M106" s="41">
        <v>0</v>
      </c>
      <c r="N106" s="41">
        <v>0</v>
      </c>
      <c r="O106" s="41">
        <v>0</v>
      </c>
    </row>
    <row r="107" spans="2:15" ht="13.35" customHeight="1">
      <c r="B107" s="91"/>
      <c r="C107" s="92"/>
      <c r="D107" s="88" t="s">
        <v>2</v>
      </c>
      <c r="E107" s="93"/>
      <c r="F107" s="89">
        <f>F104+F105+F106</f>
        <v>165.89817421341849</v>
      </c>
      <c r="G107" s="89">
        <f t="shared" ref="G107:O107" si="17">G104+G105+G106</f>
        <v>155.89182104328214</v>
      </c>
      <c r="H107" s="89">
        <f t="shared" si="17"/>
        <v>153.93638380247879</v>
      </c>
      <c r="I107" s="89">
        <f t="shared" si="17"/>
        <v>153.72099706662206</v>
      </c>
      <c r="J107" s="89">
        <f t="shared" si="17"/>
        <v>153.66831228908757</v>
      </c>
      <c r="K107" s="89">
        <f t="shared" si="17"/>
        <v>153.79219052555356</v>
      </c>
      <c r="L107" s="89">
        <f t="shared" si="17"/>
        <v>154.08266706893704</v>
      </c>
      <c r="M107" s="89">
        <f t="shared" si="17"/>
        <v>154.51998183185606</v>
      </c>
      <c r="N107" s="89">
        <f t="shared" si="17"/>
        <v>155.07582465475718</v>
      </c>
      <c r="O107" s="89">
        <f t="shared" si="17"/>
        <v>167.13155719389206</v>
      </c>
    </row>
    <row r="108" spans="2:15" ht="13.35" customHeight="1">
      <c r="B108" s="94"/>
      <c r="C108" s="94"/>
      <c r="D108" s="95"/>
      <c r="E108" s="96"/>
      <c r="F108" s="97"/>
      <c r="G108" s="97"/>
      <c r="H108" s="97"/>
      <c r="I108" s="97"/>
      <c r="J108" s="97"/>
      <c r="K108" s="97"/>
      <c r="L108" s="97"/>
      <c r="M108" s="97"/>
      <c r="N108" s="97"/>
      <c r="O108" s="97"/>
    </row>
  </sheetData>
  <mergeCells count="1">
    <mergeCell ref="F13:O13"/>
  </mergeCells>
  <phoneticPr fontId="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W85"/>
  <sheetViews>
    <sheetView workbookViewId="0">
      <pane xSplit="2" ySplit="10" topLeftCell="C11" activePane="bottomRight" state="frozen"/>
      <selection pane="topRight" activeCell="C1" sqref="C1"/>
      <selection pane="bottomLeft" activeCell="A11" sqref="A11"/>
      <selection pane="bottomRight" activeCell="A2" sqref="A2"/>
    </sheetView>
  </sheetViews>
  <sheetFormatPr defaultColWidth="9.44140625" defaultRowHeight="13.35" customHeight="1"/>
  <cols>
    <col min="1" max="1" width="1.88671875" style="3" customWidth="1"/>
    <col min="2" max="2" width="30.109375" style="8" bestFit="1" customWidth="1"/>
    <col min="3" max="13" width="9.44140625" style="8" customWidth="1"/>
    <col min="14" max="14" width="11.88671875" style="8" customWidth="1"/>
    <col min="15" max="257" width="9.44140625" style="8" customWidth="1"/>
    <col min="258" max="16384" width="9.44140625" style="3"/>
  </cols>
  <sheetData>
    <row r="1" spans="1:257" ht="13.35" customHeight="1">
      <c r="A1" s="151" t="s">
        <v>128</v>
      </c>
      <c r="M1" s="181" t="s">
        <v>202</v>
      </c>
    </row>
    <row r="2" spans="1:257" ht="13.35" customHeight="1">
      <c r="A2" s="180" t="s">
        <v>199</v>
      </c>
    </row>
    <row r="3" spans="1:257" ht="2.1" customHeight="1">
      <c r="A3" s="151"/>
    </row>
    <row r="4" spans="1:257" ht="13.35" customHeight="1">
      <c r="A4" s="150" t="s">
        <v>131</v>
      </c>
    </row>
    <row r="5" spans="1:257" ht="13.35" customHeight="1">
      <c r="A5" s="7" t="str">
        <f>ProductType</f>
        <v>Level Term</v>
      </c>
    </row>
    <row r="6" spans="1:257" ht="2.1" customHeight="1"/>
    <row r="7" spans="1:257" ht="13.35" customHeight="1">
      <c r="A7" s="169" t="s">
        <v>126</v>
      </c>
    </row>
    <row r="8" spans="1:257" ht="2.1" customHeight="1"/>
    <row r="9" spans="1:257" ht="13.35" customHeight="1">
      <c r="B9" s="1" t="s">
        <v>85</v>
      </c>
      <c r="C9" s="2"/>
      <c r="D9" s="2"/>
      <c r="E9" s="2"/>
      <c r="F9" s="2"/>
      <c r="G9" s="2"/>
      <c r="H9" s="2"/>
      <c r="I9" s="2"/>
      <c r="J9" s="2"/>
      <c r="K9" s="2"/>
      <c r="L9" s="2"/>
      <c r="M9" s="2"/>
      <c r="N9" s="7" t="s">
        <v>120</v>
      </c>
      <c r="O9" s="7">
        <v>1000</v>
      </c>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row>
    <row r="10" spans="1:257" ht="13.35" customHeight="1">
      <c r="B10" s="1"/>
      <c r="C10" s="186" t="s">
        <v>132</v>
      </c>
      <c r="D10" s="187"/>
      <c r="E10" s="187"/>
      <c r="F10" s="187"/>
      <c r="G10" s="187"/>
      <c r="H10" s="187"/>
      <c r="I10" s="187"/>
      <c r="J10" s="187"/>
      <c r="K10" s="187"/>
      <c r="L10" s="188"/>
      <c r="M10" s="2"/>
      <c r="N10" s="7"/>
      <c r="O10" s="7"/>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row>
    <row r="11" spans="1:257" ht="13.35" customHeight="1">
      <c r="B11" s="1"/>
      <c r="C11" s="2"/>
      <c r="D11" s="2"/>
      <c r="E11" s="2"/>
      <c r="F11" s="2"/>
      <c r="G11" s="2"/>
      <c r="H11" s="2"/>
      <c r="I11" s="2"/>
      <c r="J11" s="2"/>
      <c r="K11" s="2"/>
      <c r="L11" s="2"/>
      <c r="M11" s="2"/>
      <c r="N11" s="7"/>
      <c r="O11" s="7"/>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row>
    <row r="12" spans="1:257" ht="13.35" customHeight="1">
      <c r="B12" s="2"/>
      <c r="C12" s="4">
        <v>1</v>
      </c>
      <c r="D12" s="4">
        <v>2</v>
      </c>
      <c r="E12" s="4">
        <v>3</v>
      </c>
      <c r="F12" s="4">
        <v>4</v>
      </c>
      <c r="G12" s="4">
        <v>5</v>
      </c>
      <c r="H12" s="4">
        <v>6</v>
      </c>
      <c r="I12" s="4">
        <v>7</v>
      </c>
      <c r="J12" s="4">
        <v>8</v>
      </c>
      <c r="K12" s="4">
        <v>9</v>
      </c>
      <c r="L12" s="4">
        <v>10</v>
      </c>
      <c r="M12" s="2"/>
      <c r="N12" s="2"/>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row>
    <row r="13" spans="1:257" ht="13.35" customHeight="1">
      <c r="B13" s="4" t="s">
        <v>105</v>
      </c>
      <c r="C13" s="4"/>
      <c r="D13" s="2"/>
      <c r="E13" s="2"/>
      <c r="F13" s="2"/>
      <c r="G13" s="2"/>
      <c r="H13" s="2"/>
      <c r="I13" s="2"/>
      <c r="J13" s="2"/>
      <c r="K13" s="2"/>
      <c r="L13" s="2"/>
      <c r="M13" s="2"/>
      <c r="N13" s="2"/>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row>
    <row r="14" spans="1:257" ht="13.35" customHeight="1">
      <c r="B14" s="4" t="s">
        <v>106</v>
      </c>
      <c r="C14" s="4">
        <v>1000</v>
      </c>
      <c r="D14" s="4">
        <f>C26</f>
        <v>1000</v>
      </c>
      <c r="E14" s="4">
        <f t="shared" ref="E14:L14" si="0">D26</f>
        <v>1000</v>
      </c>
      <c r="F14" s="4">
        <f t="shared" si="0"/>
        <v>1000</v>
      </c>
      <c r="G14" s="4">
        <f t="shared" si="0"/>
        <v>1000</v>
      </c>
      <c r="H14" s="4">
        <f t="shared" si="0"/>
        <v>1000</v>
      </c>
      <c r="I14" s="4">
        <f t="shared" si="0"/>
        <v>1000</v>
      </c>
      <c r="J14" s="4">
        <f t="shared" si="0"/>
        <v>1000</v>
      </c>
      <c r="K14" s="4">
        <f t="shared" si="0"/>
        <v>1000</v>
      </c>
      <c r="L14" s="4">
        <f t="shared" si="0"/>
        <v>1000</v>
      </c>
      <c r="M14" s="2"/>
      <c r="N14" s="2"/>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row>
    <row r="15" spans="1:257" ht="13.35" customHeight="1">
      <c r="B15" s="4" t="s">
        <v>107</v>
      </c>
      <c r="C15" s="4">
        <v>0</v>
      </c>
      <c r="D15" s="4">
        <f t="shared" ref="D15:L16" si="1">C27</f>
        <v>0</v>
      </c>
      <c r="E15" s="4">
        <f t="shared" si="1"/>
        <v>0</v>
      </c>
      <c r="F15" s="4">
        <f t="shared" si="1"/>
        <v>0</v>
      </c>
      <c r="G15" s="4">
        <f t="shared" si="1"/>
        <v>0</v>
      </c>
      <c r="H15" s="4">
        <f t="shared" si="1"/>
        <v>0</v>
      </c>
      <c r="I15" s="4">
        <f t="shared" si="1"/>
        <v>0</v>
      </c>
      <c r="J15" s="4">
        <f t="shared" si="1"/>
        <v>0</v>
      </c>
      <c r="K15" s="4">
        <f t="shared" si="1"/>
        <v>0</v>
      </c>
      <c r="L15" s="4">
        <f t="shared" si="1"/>
        <v>0</v>
      </c>
      <c r="M15" s="2"/>
      <c r="N15" s="2"/>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row>
    <row r="16" spans="1:257" ht="13.35" customHeight="1">
      <c r="B16" s="4" t="s">
        <v>108</v>
      </c>
      <c r="C16" s="4">
        <v>0</v>
      </c>
      <c r="D16" s="4">
        <f t="shared" si="1"/>
        <v>0</v>
      </c>
      <c r="E16" s="4">
        <f t="shared" si="1"/>
        <v>0</v>
      </c>
      <c r="F16" s="4">
        <f t="shared" si="1"/>
        <v>0</v>
      </c>
      <c r="G16" s="4">
        <f t="shared" si="1"/>
        <v>0</v>
      </c>
      <c r="H16" s="4">
        <f t="shared" si="1"/>
        <v>0</v>
      </c>
      <c r="I16" s="4">
        <f t="shared" si="1"/>
        <v>0</v>
      </c>
      <c r="J16" s="4">
        <f t="shared" si="1"/>
        <v>0</v>
      </c>
      <c r="K16" s="4">
        <f t="shared" si="1"/>
        <v>0</v>
      </c>
      <c r="L16" s="4">
        <f t="shared" si="1"/>
        <v>0</v>
      </c>
      <c r="M16" s="2"/>
      <c r="N16" s="2"/>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row>
    <row r="17" spans="2:257" ht="13.35" customHeight="1">
      <c r="B17" s="4" t="s">
        <v>109</v>
      </c>
      <c r="C17" s="4">
        <f>SUM(C13:C16)</f>
        <v>1000</v>
      </c>
      <c r="D17" s="4">
        <f t="shared" ref="D17:L17" si="2">SUM(D13:D16)</f>
        <v>1000</v>
      </c>
      <c r="E17" s="4">
        <f t="shared" si="2"/>
        <v>1000</v>
      </c>
      <c r="F17" s="4">
        <f t="shared" si="2"/>
        <v>1000</v>
      </c>
      <c r="G17" s="4">
        <f t="shared" si="2"/>
        <v>1000</v>
      </c>
      <c r="H17" s="4">
        <f t="shared" si="2"/>
        <v>1000</v>
      </c>
      <c r="I17" s="4">
        <f t="shared" si="2"/>
        <v>1000</v>
      </c>
      <c r="J17" s="4">
        <f t="shared" si="2"/>
        <v>1000</v>
      </c>
      <c r="K17" s="4">
        <f t="shared" si="2"/>
        <v>1000</v>
      </c>
      <c r="L17" s="4">
        <f t="shared" si="2"/>
        <v>1000</v>
      </c>
      <c r="M17" s="2"/>
      <c r="N17" s="2"/>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row>
    <row r="18" spans="2:257" ht="13.35" customHeight="1">
      <c r="B18" s="2"/>
      <c r="C18" s="2"/>
      <c r="D18" s="2"/>
      <c r="E18" s="2"/>
      <c r="F18" s="2"/>
      <c r="G18" s="2"/>
      <c r="H18" s="2"/>
      <c r="I18" s="2"/>
      <c r="J18" s="2"/>
      <c r="K18" s="2"/>
      <c r="L18" s="2"/>
      <c r="M18" s="2"/>
      <c r="N18" s="2"/>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row>
    <row r="19" spans="2:257" ht="13.35" customHeight="1">
      <c r="B19" s="4" t="s">
        <v>110</v>
      </c>
      <c r="C19" s="2"/>
      <c r="D19" s="2"/>
      <c r="E19" s="2"/>
      <c r="F19" s="2"/>
      <c r="G19" s="2"/>
      <c r="H19" s="2"/>
      <c r="I19" s="2"/>
      <c r="J19" s="2"/>
      <c r="K19" s="2"/>
      <c r="L19" s="2"/>
      <c r="M19" s="2"/>
      <c r="N19" s="2"/>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row>
    <row r="20" spans="2:257" ht="13.35" customHeight="1">
      <c r="B20" s="4" t="s">
        <v>111</v>
      </c>
      <c r="C20" s="4">
        <v>0</v>
      </c>
      <c r="D20" s="4">
        <v>0</v>
      </c>
      <c r="E20" s="4">
        <v>0</v>
      </c>
      <c r="F20" s="4">
        <v>0</v>
      </c>
      <c r="G20" s="4">
        <v>0</v>
      </c>
      <c r="H20" s="4">
        <v>0</v>
      </c>
      <c r="I20" s="4">
        <v>0</v>
      </c>
      <c r="J20" s="4">
        <v>0</v>
      </c>
      <c r="K20" s="4">
        <v>0</v>
      </c>
      <c r="L20" s="4">
        <v>0</v>
      </c>
      <c r="M20" s="2"/>
      <c r="N20" s="2"/>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row>
    <row r="21" spans="2:257" ht="13.35" customHeight="1">
      <c r="B21" s="4" t="s">
        <v>112</v>
      </c>
      <c r="C21" s="5">
        <f>'Stmt of Financial Performance'!F32</f>
        <v>160.44175833841851</v>
      </c>
      <c r="D21" s="5">
        <f>'Stmt of Financial Performance'!G32</f>
        <v>143.34890837097146</v>
      </c>
      <c r="E21" s="5">
        <f>'Stmt of Financial Performance'!H32</f>
        <v>136.25319987963132</v>
      </c>
      <c r="F21" s="5">
        <f>'Stmt of Financial Performance'!I32</f>
        <v>131.75091937906924</v>
      </c>
      <c r="G21" s="5">
        <f>'Stmt of Financial Performance'!J32</f>
        <v>127.35939293084736</v>
      </c>
      <c r="H21" s="5">
        <f>'Stmt of Financial Performance'!K32</f>
        <v>123.05635814309545</v>
      </c>
      <c r="I21" s="5">
        <f>'Stmt of Financial Performance'!L32</f>
        <v>118.81615520171609</v>
      </c>
      <c r="J21" s="5">
        <f>'Stmt of Financial Performance'!M32</f>
        <v>114.61432047700475</v>
      </c>
      <c r="K21" s="5">
        <f>'Stmt of Financial Performance'!N32</f>
        <v>110.42869638155634</v>
      </c>
      <c r="L21" s="5">
        <f>'Stmt of Financial Performance'!O32</f>
        <v>129.08515936779011</v>
      </c>
      <c r="M21" s="2"/>
      <c r="N21" s="2"/>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row>
    <row r="22" spans="2:257" ht="13.35" customHeight="1">
      <c r="B22" s="4" t="s">
        <v>113</v>
      </c>
      <c r="C22" s="5">
        <v>0</v>
      </c>
      <c r="D22" s="5">
        <v>0</v>
      </c>
      <c r="E22" s="5">
        <v>0</v>
      </c>
      <c r="F22" s="5">
        <v>0</v>
      </c>
      <c r="G22" s="5">
        <v>0</v>
      </c>
      <c r="H22" s="5">
        <v>0</v>
      </c>
      <c r="I22" s="5">
        <v>0</v>
      </c>
      <c r="J22" s="5">
        <v>0</v>
      </c>
      <c r="K22" s="5">
        <v>0</v>
      </c>
      <c r="L22" s="5">
        <v>0</v>
      </c>
      <c r="M22" s="2"/>
      <c r="N22" s="2"/>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row>
    <row r="23" spans="2:257" ht="13.35" customHeight="1">
      <c r="B23" s="144" t="s">
        <v>124</v>
      </c>
      <c r="C23" s="145">
        <f>'Cash Flows'!E36</f>
        <v>160.44175833841851</v>
      </c>
      <c r="D23" s="145">
        <f>'Cash Flows'!F36</f>
        <v>143.34890837097146</v>
      </c>
      <c r="E23" s="145">
        <f>'Cash Flows'!G36</f>
        <v>136.25319987963132</v>
      </c>
      <c r="F23" s="145">
        <f>'Cash Flows'!H36</f>
        <v>131.75091937906924</v>
      </c>
      <c r="G23" s="145">
        <f>'Cash Flows'!I36</f>
        <v>127.35939293084736</v>
      </c>
      <c r="H23" s="145">
        <f>'Cash Flows'!J36</f>
        <v>123.05635814309545</v>
      </c>
      <c r="I23" s="145">
        <f>'Cash Flows'!K36</f>
        <v>118.81615520171609</v>
      </c>
      <c r="J23" s="145">
        <f>'Cash Flows'!L36</f>
        <v>114.61432047700475</v>
      </c>
      <c r="K23" s="145">
        <f>'Cash Flows'!M36</f>
        <v>110.42869638155634</v>
      </c>
      <c r="L23" s="145">
        <f>'Cash Flows'!N36</f>
        <v>129.08515936779011</v>
      </c>
      <c r="M23" s="2"/>
      <c r="N23" s="2"/>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row>
    <row r="24" spans="2:257" ht="13.35" customHeight="1">
      <c r="B24" s="2"/>
      <c r="C24" s="2"/>
      <c r="D24" s="2"/>
      <c r="E24" s="2"/>
      <c r="F24" s="2"/>
      <c r="G24" s="2"/>
      <c r="H24" s="2"/>
      <c r="I24" s="2"/>
      <c r="J24" s="2"/>
      <c r="K24" s="2"/>
      <c r="L24" s="2"/>
      <c r="M24" s="2"/>
      <c r="N24" s="2"/>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row>
    <row r="25" spans="2:257" ht="13.35" customHeight="1">
      <c r="B25" s="4" t="s">
        <v>114</v>
      </c>
      <c r="C25" s="2"/>
      <c r="D25" s="2"/>
      <c r="E25" s="2"/>
      <c r="F25" s="2"/>
      <c r="G25" s="2"/>
      <c r="H25" s="2"/>
      <c r="I25" s="2"/>
      <c r="J25" s="2"/>
      <c r="K25" s="2"/>
      <c r="L25" s="2"/>
      <c r="M25" s="2"/>
      <c r="N25" s="2"/>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2:257" ht="13.35" customHeight="1">
      <c r="B26" s="4" t="s">
        <v>115</v>
      </c>
      <c r="C26" s="4">
        <f>C14+C20</f>
        <v>1000</v>
      </c>
      <c r="D26" s="4">
        <f t="shared" ref="D26:L26" si="3">D14+D20</f>
        <v>1000</v>
      </c>
      <c r="E26" s="4">
        <f t="shared" si="3"/>
        <v>1000</v>
      </c>
      <c r="F26" s="4">
        <f t="shared" si="3"/>
        <v>1000</v>
      </c>
      <c r="G26" s="4">
        <f t="shared" si="3"/>
        <v>1000</v>
      </c>
      <c r="H26" s="4">
        <f t="shared" si="3"/>
        <v>1000</v>
      </c>
      <c r="I26" s="4">
        <f t="shared" si="3"/>
        <v>1000</v>
      </c>
      <c r="J26" s="4">
        <f t="shared" si="3"/>
        <v>1000</v>
      </c>
      <c r="K26" s="4">
        <f t="shared" si="3"/>
        <v>1000</v>
      </c>
      <c r="L26" s="4">
        <f t="shared" si="3"/>
        <v>1000</v>
      </c>
      <c r="M26" s="2"/>
      <c r="N26" s="2"/>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row>
    <row r="27" spans="2:257" ht="13.35" customHeight="1">
      <c r="B27" s="4" t="s">
        <v>116</v>
      </c>
      <c r="C27" s="146">
        <f>C15+C21-C23</f>
        <v>0</v>
      </c>
      <c r="D27" s="146">
        <f t="shared" ref="D27:L27" si="4">D15+D21-D23</f>
        <v>0</v>
      </c>
      <c r="E27" s="146">
        <f t="shared" si="4"/>
        <v>0</v>
      </c>
      <c r="F27" s="146">
        <f t="shared" si="4"/>
        <v>0</v>
      </c>
      <c r="G27" s="146">
        <f t="shared" si="4"/>
        <v>0</v>
      </c>
      <c r="H27" s="146">
        <f t="shared" si="4"/>
        <v>0</v>
      </c>
      <c r="I27" s="146">
        <f t="shared" si="4"/>
        <v>0</v>
      </c>
      <c r="J27" s="146">
        <f t="shared" si="4"/>
        <v>0</v>
      </c>
      <c r="K27" s="146">
        <f t="shared" si="4"/>
        <v>0</v>
      </c>
      <c r="L27" s="146">
        <f t="shared" si="4"/>
        <v>0</v>
      </c>
      <c r="M27" s="6"/>
      <c r="N27" s="6"/>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row>
    <row r="28" spans="2:257" ht="13.35" customHeight="1">
      <c r="B28" s="4" t="s">
        <v>108</v>
      </c>
      <c r="C28" s="6">
        <f>C16+C22</f>
        <v>0</v>
      </c>
      <c r="D28" s="6">
        <f t="shared" ref="D28:L28" si="5">D16+D22</f>
        <v>0</v>
      </c>
      <c r="E28" s="6">
        <f t="shared" si="5"/>
        <v>0</v>
      </c>
      <c r="F28" s="6">
        <f t="shared" si="5"/>
        <v>0</v>
      </c>
      <c r="G28" s="6">
        <f t="shared" si="5"/>
        <v>0</v>
      </c>
      <c r="H28" s="6">
        <f t="shared" si="5"/>
        <v>0</v>
      </c>
      <c r="I28" s="6">
        <f t="shared" si="5"/>
        <v>0</v>
      </c>
      <c r="J28" s="6">
        <f t="shared" si="5"/>
        <v>0</v>
      </c>
      <c r="K28" s="6">
        <f t="shared" si="5"/>
        <v>0</v>
      </c>
      <c r="L28" s="6">
        <f t="shared" si="5"/>
        <v>0</v>
      </c>
      <c r="M28" s="6"/>
      <c r="N28" s="6"/>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row>
    <row r="29" spans="2:257" ht="13.35" customHeight="1">
      <c r="B29" s="4" t="s">
        <v>117</v>
      </c>
      <c r="C29" s="6">
        <f t="shared" ref="C29:L29" si="6">SUM(C26:C28)</f>
        <v>1000</v>
      </c>
      <c r="D29" s="6">
        <f t="shared" si="6"/>
        <v>1000</v>
      </c>
      <c r="E29" s="6">
        <f t="shared" si="6"/>
        <v>1000</v>
      </c>
      <c r="F29" s="6">
        <f t="shared" si="6"/>
        <v>1000</v>
      </c>
      <c r="G29" s="6">
        <f t="shared" si="6"/>
        <v>1000</v>
      </c>
      <c r="H29" s="6">
        <f t="shared" si="6"/>
        <v>1000</v>
      </c>
      <c r="I29" s="6">
        <f t="shared" si="6"/>
        <v>1000</v>
      </c>
      <c r="J29" s="6">
        <f t="shared" si="6"/>
        <v>1000</v>
      </c>
      <c r="K29" s="6">
        <f t="shared" si="6"/>
        <v>1000</v>
      </c>
      <c r="L29" s="6">
        <f t="shared" si="6"/>
        <v>1000</v>
      </c>
      <c r="M29" s="2"/>
      <c r="N29" s="2"/>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row>
    <row r="30" spans="2:257" ht="13.35" customHeight="1">
      <c r="B30" s="2"/>
      <c r="C30" s="2"/>
      <c r="D30" s="2"/>
      <c r="E30" s="2"/>
      <c r="F30" s="2"/>
      <c r="G30" s="2"/>
      <c r="H30" s="2"/>
      <c r="I30" s="2"/>
      <c r="J30" s="2"/>
      <c r="K30" s="2"/>
      <c r="L30" s="2"/>
      <c r="M30" s="2"/>
      <c r="N30" s="2"/>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row>
    <row r="31" spans="2:257" ht="13.35" customHeight="1">
      <c r="B31" s="2"/>
      <c r="C31" s="2"/>
      <c r="D31" s="2"/>
      <c r="E31" s="2"/>
      <c r="F31" s="2"/>
      <c r="G31" s="2"/>
      <c r="H31" s="2"/>
      <c r="I31" s="2"/>
      <c r="J31" s="2"/>
      <c r="K31" s="2"/>
      <c r="L31" s="2"/>
      <c r="M31" s="2"/>
      <c r="N31" s="2"/>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row>
    <row r="32" spans="2:257" ht="13.35" customHeight="1">
      <c r="B32" s="4"/>
      <c r="C32" s="6"/>
      <c r="D32" s="6"/>
      <c r="E32" s="6"/>
      <c r="F32" s="6"/>
      <c r="G32" s="6"/>
      <c r="H32" s="6"/>
      <c r="I32" s="6"/>
      <c r="J32" s="6"/>
      <c r="K32" s="6"/>
      <c r="L32" s="6"/>
      <c r="M32" s="6"/>
      <c r="N32" s="6"/>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row>
    <row r="33" spans="2:257" ht="13.35" customHeight="1">
      <c r="B33" s="3"/>
      <c r="C33" s="6"/>
      <c r="D33" s="6"/>
      <c r="E33" s="6"/>
      <c r="F33" s="6"/>
      <c r="G33" s="6"/>
      <c r="H33" s="6"/>
      <c r="I33" s="6"/>
      <c r="J33" s="6"/>
      <c r="K33" s="6"/>
      <c r="L33" s="6"/>
      <c r="M33" s="6"/>
      <c r="N33" s="6"/>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row>
    <row r="34" spans="2:257" ht="13.35" customHeight="1">
      <c r="B34" s="2"/>
      <c r="C34" s="6"/>
      <c r="D34" s="6"/>
      <c r="E34" s="6"/>
      <c r="F34" s="6"/>
      <c r="G34" s="6"/>
      <c r="H34" s="6"/>
      <c r="I34" s="6"/>
      <c r="J34" s="6"/>
      <c r="K34" s="6"/>
      <c r="L34" s="6"/>
      <c r="M34" s="6"/>
      <c r="N34" s="6"/>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row>
    <row r="35" spans="2:257" ht="13.35" customHeight="1">
      <c r="B35" s="35" t="s">
        <v>97</v>
      </c>
      <c r="C35" s="6"/>
      <c r="D35" s="6"/>
      <c r="E35" s="6"/>
      <c r="F35" s="6"/>
      <c r="G35" s="6"/>
      <c r="H35" s="6"/>
      <c r="I35" s="6"/>
      <c r="J35" s="6"/>
      <c r="K35" s="6"/>
      <c r="L35" s="6"/>
      <c r="M35" s="6"/>
      <c r="N35" s="6"/>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row>
    <row r="36" spans="2:257" ht="13.35" customHeight="1">
      <c r="B36" s="35"/>
    </row>
    <row r="37" spans="2:257" ht="13.35" customHeight="1">
      <c r="B37" s="35" t="s">
        <v>86</v>
      </c>
    </row>
    <row r="38" spans="2:257" ht="13.35" customHeight="1">
      <c r="B38" s="2"/>
      <c r="C38" s="4">
        <v>1</v>
      </c>
      <c r="D38" s="4">
        <v>2</v>
      </c>
      <c r="E38" s="4">
        <v>3</v>
      </c>
      <c r="F38" s="4">
        <v>4</v>
      </c>
      <c r="G38" s="4">
        <v>5</v>
      </c>
      <c r="H38" s="4">
        <v>6</v>
      </c>
      <c r="I38" s="4">
        <v>7</v>
      </c>
      <c r="J38" s="4">
        <v>8</v>
      </c>
      <c r="K38" s="4">
        <v>9</v>
      </c>
      <c r="L38" s="4">
        <v>10</v>
      </c>
    </row>
    <row r="39" spans="2:257" ht="13.35" customHeight="1">
      <c r="B39" s="4" t="s">
        <v>105</v>
      </c>
      <c r="C39" s="4">
        <v>1000</v>
      </c>
      <c r="D39" s="2">
        <f>C52</f>
        <v>1000</v>
      </c>
      <c r="E39" s="2">
        <f t="shared" ref="E39:L39" si="7">D52</f>
        <v>1000</v>
      </c>
      <c r="F39" s="2">
        <f t="shared" si="7"/>
        <v>1000</v>
      </c>
      <c r="G39" s="2">
        <f t="shared" si="7"/>
        <v>1000</v>
      </c>
      <c r="H39" s="2">
        <f t="shared" si="7"/>
        <v>1000</v>
      </c>
      <c r="I39" s="2">
        <f t="shared" si="7"/>
        <v>1000</v>
      </c>
      <c r="J39" s="2">
        <f t="shared" si="7"/>
        <v>1000</v>
      </c>
      <c r="K39" s="2">
        <f t="shared" si="7"/>
        <v>1000</v>
      </c>
      <c r="L39" s="2">
        <f t="shared" si="7"/>
        <v>1000</v>
      </c>
    </row>
    <row r="40" spans="2:257" ht="13.35" customHeight="1">
      <c r="B40" s="4" t="s">
        <v>106</v>
      </c>
      <c r="C40" s="4">
        <v>0</v>
      </c>
      <c r="D40" s="2">
        <f t="shared" ref="D40:L41" si="8">C53</f>
        <v>0</v>
      </c>
      <c r="E40" s="2">
        <f t="shared" si="8"/>
        <v>0</v>
      </c>
      <c r="F40" s="2">
        <f t="shared" si="8"/>
        <v>0</v>
      </c>
      <c r="G40" s="2">
        <f t="shared" si="8"/>
        <v>0</v>
      </c>
      <c r="H40" s="2">
        <f t="shared" si="8"/>
        <v>0</v>
      </c>
      <c r="I40" s="2">
        <f t="shared" si="8"/>
        <v>0</v>
      </c>
      <c r="J40" s="2">
        <f t="shared" si="8"/>
        <v>0</v>
      </c>
      <c r="K40" s="2">
        <f t="shared" si="8"/>
        <v>0</v>
      </c>
      <c r="L40" s="2">
        <f t="shared" si="8"/>
        <v>0</v>
      </c>
    </row>
    <row r="41" spans="2:257" ht="13.35" customHeight="1">
      <c r="B41" s="4" t="s">
        <v>107</v>
      </c>
      <c r="C41" s="4">
        <v>0</v>
      </c>
      <c r="D41" s="2">
        <f t="shared" si="8"/>
        <v>0</v>
      </c>
      <c r="E41" s="2">
        <f t="shared" si="8"/>
        <v>0</v>
      </c>
      <c r="F41" s="2">
        <f t="shared" si="8"/>
        <v>0</v>
      </c>
      <c r="G41" s="2">
        <f t="shared" si="8"/>
        <v>0</v>
      </c>
      <c r="H41" s="2">
        <f t="shared" si="8"/>
        <v>0</v>
      </c>
      <c r="I41" s="2">
        <f t="shared" si="8"/>
        <v>0</v>
      </c>
      <c r="J41" s="2">
        <f t="shared" si="8"/>
        <v>0</v>
      </c>
      <c r="K41" s="2">
        <f t="shared" si="8"/>
        <v>0</v>
      </c>
      <c r="L41" s="2">
        <f t="shared" si="8"/>
        <v>0</v>
      </c>
    </row>
    <row r="42" spans="2:257" ht="13.35" customHeight="1">
      <c r="B42" s="4" t="s">
        <v>108</v>
      </c>
      <c r="C42" s="4">
        <v>0</v>
      </c>
      <c r="D42" s="6">
        <f>C54</f>
        <v>0</v>
      </c>
      <c r="E42" s="6">
        <f t="shared" ref="E42:L42" si="9">D54</f>
        <v>0</v>
      </c>
      <c r="F42" s="6">
        <f t="shared" si="9"/>
        <v>0</v>
      </c>
      <c r="G42" s="6">
        <f t="shared" si="9"/>
        <v>0</v>
      </c>
      <c r="H42" s="6">
        <f t="shared" si="9"/>
        <v>0</v>
      </c>
      <c r="I42" s="6">
        <f t="shared" si="9"/>
        <v>0</v>
      </c>
      <c r="J42" s="6">
        <f t="shared" si="9"/>
        <v>0</v>
      </c>
      <c r="K42" s="6">
        <f t="shared" si="9"/>
        <v>0</v>
      </c>
      <c r="L42" s="6">
        <f t="shared" si="9"/>
        <v>0</v>
      </c>
    </row>
    <row r="43" spans="2:257" ht="13.35" customHeight="1">
      <c r="B43" s="4" t="s">
        <v>109</v>
      </c>
      <c r="C43" s="4">
        <f>SUM(C39:C42)</f>
        <v>1000</v>
      </c>
      <c r="D43" s="4">
        <f t="shared" ref="D43:L43" si="10">SUM(D39:D42)</f>
        <v>1000</v>
      </c>
      <c r="E43" s="4">
        <f t="shared" si="10"/>
        <v>1000</v>
      </c>
      <c r="F43" s="4">
        <f t="shared" si="10"/>
        <v>1000</v>
      </c>
      <c r="G43" s="4">
        <f t="shared" si="10"/>
        <v>1000</v>
      </c>
      <c r="H43" s="4">
        <f t="shared" si="10"/>
        <v>1000</v>
      </c>
      <c r="I43" s="4">
        <f t="shared" si="10"/>
        <v>1000</v>
      </c>
      <c r="J43" s="4">
        <f t="shared" si="10"/>
        <v>1000</v>
      </c>
      <c r="K43" s="4">
        <f t="shared" si="10"/>
        <v>1000</v>
      </c>
      <c r="L43" s="4">
        <f t="shared" si="10"/>
        <v>1000</v>
      </c>
    </row>
    <row r="44" spans="2:257" ht="13.35" customHeight="1">
      <c r="B44" s="2"/>
      <c r="C44" s="2"/>
      <c r="D44" s="2"/>
      <c r="E44" s="2"/>
      <c r="F44" s="2"/>
      <c r="G44" s="2"/>
      <c r="H44" s="2"/>
      <c r="I44" s="2"/>
      <c r="J44" s="2"/>
      <c r="K44" s="2"/>
      <c r="L44" s="2"/>
    </row>
    <row r="45" spans="2:257" ht="13.35" customHeight="1">
      <c r="B45" s="4" t="s">
        <v>110</v>
      </c>
      <c r="C45" s="2"/>
      <c r="D45" s="2"/>
      <c r="E45" s="2"/>
      <c r="F45" s="2"/>
      <c r="G45" s="2"/>
      <c r="H45" s="2"/>
      <c r="I45" s="2"/>
      <c r="J45" s="2"/>
      <c r="K45" s="2"/>
      <c r="L45" s="2"/>
    </row>
    <row r="46" spans="2:257" ht="13.35" customHeight="1">
      <c r="B46" s="4" t="s">
        <v>111</v>
      </c>
      <c r="C46" s="4">
        <v>0</v>
      </c>
      <c r="D46" s="4">
        <v>0</v>
      </c>
      <c r="E46" s="4">
        <v>0</v>
      </c>
      <c r="F46" s="4">
        <v>0</v>
      </c>
      <c r="G46" s="4">
        <v>0</v>
      </c>
      <c r="H46" s="4">
        <v>0</v>
      </c>
      <c r="I46" s="4">
        <v>0</v>
      </c>
      <c r="J46" s="4">
        <v>0</v>
      </c>
      <c r="K46" s="4">
        <v>0</v>
      </c>
      <c r="L46" s="4">
        <v>0</v>
      </c>
    </row>
    <row r="47" spans="2:257" ht="13.35" customHeight="1">
      <c r="B47" s="4" t="s">
        <v>112</v>
      </c>
      <c r="C47" s="5">
        <f>'Stmt of Financial Performance'!F74</f>
        <v>160.44175833841845</v>
      </c>
      <c r="D47" s="5">
        <f>'Stmt of Financial Performance'!G74</f>
        <v>143.34890837097151</v>
      </c>
      <c r="E47" s="5">
        <f>'Stmt of Financial Performance'!H74</f>
        <v>136.25319987963132</v>
      </c>
      <c r="F47" s="5">
        <f>'Stmt of Financial Performance'!I74</f>
        <v>131.75091937906919</v>
      </c>
      <c r="G47" s="5">
        <f>'Stmt of Financial Performance'!J74</f>
        <v>-262.44810654419513</v>
      </c>
      <c r="H47" s="5">
        <f>'Stmt of Financial Performance'!K74</f>
        <v>122.54915818784698</v>
      </c>
      <c r="I47" s="5">
        <f>'Stmt of Financial Performance'!L74</f>
        <v>118.33484887809533</v>
      </c>
      <c r="J47" s="5">
        <f>'Stmt of Financial Performance'!M74</f>
        <v>114.1586734819651</v>
      </c>
      <c r="K47" s="5">
        <f>'Stmt of Financial Performance'!N74</f>
        <v>109.99860972170781</v>
      </c>
      <c r="L47" s="5">
        <f>'Stmt of Financial Performance'!O74</f>
        <v>128.54114335438851</v>
      </c>
    </row>
    <row r="48" spans="2:257" ht="13.35" customHeight="1">
      <c r="B48" s="4" t="s">
        <v>113</v>
      </c>
      <c r="C48" s="5">
        <v>0</v>
      </c>
      <c r="D48" s="5">
        <v>0</v>
      </c>
      <c r="E48" s="5">
        <v>0</v>
      </c>
      <c r="F48" s="5">
        <v>0</v>
      </c>
      <c r="G48" s="5">
        <v>0</v>
      </c>
      <c r="H48" s="5">
        <v>0</v>
      </c>
      <c r="I48" s="5">
        <v>0</v>
      </c>
      <c r="J48" s="5">
        <v>0</v>
      </c>
      <c r="K48" s="5">
        <v>0</v>
      </c>
      <c r="L48" s="5">
        <v>0</v>
      </c>
    </row>
    <row r="49" spans="2:12" ht="13.35" customHeight="1">
      <c r="B49" s="144" t="s">
        <v>125</v>
      </c>
      <c r="C49" s="145">
        <f>'Cash Flows'!E71</f>
        <v>160.44175833841845</v>
      </c>
      <c r="D49" s="145">
        <f>'Cash Flows'!F71</f>
        <v>143.34890837097151</v>
      </c>
      <c r="E49" s="145">
        <f>'Cash Flows'!G71</f>
        <v>136.25319987963132</v>
      </c>
      <c r="F49" s="145">
        <f>'Cash Flows'!H71</f>
        <v>131.75091937906919</v>
      </c>
      <c r="G49" s="145">
        <f>'Cash Flows'!I71</f>
        <v>-262.44810654419513</v>
      </c>
      <c r="H49" s="145">
        <f>'Cash Flows'!J71</f>
        <v>122.54915818784698</v>
      </c>
      <c r="I49" s="145">
        <f>'Cash Flows'!K71</f>
        <v>118.33484887809533</v>
      </c>
      <c r="J49" s="145">
        <f>'Cash Flows'!L71</f>
        <v>114.1586734819651</v>
      </c>
      <c r="K49" s="145">
        <f>'Cash Flows'!M71</f>
        <v>109.99860972170781</v>
      </c>
      <c r="L49" s="145">
        <f>'Cash Flows'!N71</f>
        <v>128.54114335438851</v>
      </c>
    </row>
    <row r="50" spans="2:12" ht="13.35" customHeight="1">
      <c r="B50" s="2"/>
      <c r="C50" s="2"/>
      <c r="D50" s="2"/>
      <c r="E50" s="2"/>
      <c r="F50" s="2"/>
      <c r="G50" s="2"/>
      <c r="H50" s="2"/>
      <c r="I50" s="2"/>
      <c r="J50" s="2"/>
      <c r="K50" s="2"/>
      <c r="L50" s="2"/>
    </row>
    <row r="51" spans="2:12" ht="13.35" customHeight="1">
      <c r="B51" s="4" t="s">
        <v>114</v>
      </c>
      <c r="C51" s="2"/>
      <c r="D51" s="2"/>
      <c r="E51" s="2"/>
      <c r="F51" s="2"/>
      <c r="G51" s="2"/>
      <c r="H51" s="2"/>
      <c r="I51" s="2"/>
      <c r="J51" s="2"/>
      <c r="K51" s="2"/>
      <c r="L51" s="2"/>
    </row>
    <row r="52" spans="2:12" ht="13.35" customHeight="1">
      <c r="B52" s="4" t="s">
        <v>115</v>
      </c>
      <c r="C52" s="4">
        <f>C39+C46</f>
        <v>1000</v>
      </c>
      <c r="D52" s="4">
        <f t="shared" ref="D52:L52" si="11">D39+D46</f>
        <v>1000</v>
      </c>
      <c r="E52" s="4">
        <f t="shared" si="11"/>
        <v>1000</v>
      </c>
      <c r="F52" s="4">
        <f t="shared" si="11"/>
        <v>1000</v>
      </c>
      <c r="G52" s="4">
        <f t="shared" si="11"/>
        <v>1000</v>
      </c>
      <c r="H52" s="4">
        <f t="shared" si="11"/>
        <v>1000</v>
      </c>
      <c r="I52" s="4">
        <f t="shared" si="11"/>
        <v>1000</v>
      </c>
      <c r="J52" s="4">
        <f t="shared" si="11"/>
        <v>1000</v>
      </c>
      <c r="K52" s="4">
        <f t="shared" si="11"/>
        <v>1000</v>
      </c>
      <c r="L52" s="4">
        <f t="shared" si="11"/>
        <v>1000</v>
      </c>
    </row>
    <row r="53" spans="2:12" ht="13.35" customHeight="1">
      <c r="B53" s="4" t="s">
        <v>116</v>
      </c>
      <c r="C53" s="146">
        <f>C41+C47-C49</f>
        <v>0</v>
      </c>
      <c r="D53" s="146">
        <f t="shared" ref="D53:L53" si="12">D41+D47-D49</f>
        <v>0</v>
      </c>
      <c r="E53" s="146">
        <f t="shared" si="12"/>
        <v>0</v>
      </c>
      <c r="F53" s="146">
        <f t="shared" si="12"/>
        <v>0</v>
      </c>
      <c r="G53" s="146">
        <f t="shared" si="12"/>
        <v>0</v>
      </c>
      <c r="H53" s="146">
        <f t="shared" si="12"/>
        <v>0</v>
      </c>
      <c r="I53" s="146">
        <f t="shared" si="12"/>
        <v>0</v>
      </c>
      <c r="J53" s="146">
        <f t="shared" si="12"/>
        <v>0</v>
      </c>
      <c r="K53" s="146">
        <f t="shared" si="12"/>
        <v>0</v>
      </c>
      <c r="L53" s="146">
        <f t="shared" si="12"/>
        <v>0</v>
      </c>
    </row>
    <row r="54" spans="2:12" ht="13.35" customHeight="1">
      <c r="B54" s="4" t="s">
        <v>108</v>
      </c>
      <c r="C54" s="6">
        <f>C42+C48</f>
        <v>0</v>
      </c>
      <c r="D54" s="6">
        <f t="shared" ref="D54:L54" si="13">D42+D48</f>
        <v>0</v>
      </c>
      <c r="E54" s="6">
        <f t="shared" si="13"/>
        <v>0</v>
      </c>
      <c r="F54" s="6">
        <f t="shared" si="13"/>
        <v>0</v>
      </c>
      <c r="G54" s="6">
        <f t="shared" si="13"/>
        <v>0</v>
      </c>
      <c r="H54" s="6">
        <f t="shared" si="13"/>
        <v>0</v>
      </c>
      <c r="I54" s="6">
        <f t="shared" si="13"/>
        <v>0</v>
      </c>
      <c r="J54" s="6">
        <f t="shared" si="13"/>
        <v>0</v>
      </c>
      <c r="K54" s="6">
        <f t="shared" si="13"/>
        <v>0</v>
      </c>
      <c r="L54" s="6">
        <f t="shared" si="13"/>
        <v>0</v>
      </c>
    </row>
    <row r="55" spans="2:12" ht="13.35" customHeight="1">
      <c r="B55" s="4" t="s">
        <v>117</v>
      </c>
      <c r="C55" s="6">
        <f t="shared" ref="C55:L55" si="14">SUM(C52:C54)</f>
        <v>1000</v>
      </c>
      <c r="D55" s="6">
        <f t="shared" si="14"/>
        <v>1000</v>
      </c>
      <c r="E55" s="6">
        <f t="shared" si="14"/>
        <v>1000</v>
      </c>
      <c r="F55" s="6">
        <f t="shared" si="14"/>
        <v>1000</v>
      </c>
      <c r="G55" s="6">
        <f t="shared" si="14"/>
        <v>1000</v>
      </c>
      <c r="H55" s="6">
        <f t="shared" si="14"/>
        <v>1000</v>
      </c>
      <c r="I55" s="6">
        <f t="shared" si="14"/>
        <v>1000</v>
      </c>
      <c r="J55" s="6">
        <f t="shared" si="14"/>
        <v>1000</v>
      </c>
      <c r="K55" s="6">
        <f t="shared" si="14"/>
        <v>1000</v>
      </c>
      <c r="L55" s="6">
        <f t="shared" si="14"/>
        <v>1000</v>
      </c>
    </row>
    <row r="58" spans="2:12" ht="13.35" customHeight="1">
      <c r="B58" s="7"/>
    </row>
    <row r="65" spans="2:12" ht="13.35" customHeight="1">
      <c r="B65" s="35" t="s">
        <v>162</v>
      </c>
      <c r="C65" s="6"/>
      <c r="D65" s="6"/>
      <c r="E65" s="6"/>
      <c r="F65" s="6"/>
      <c r="G65" s="6"/>
      <c r="H65" s="6"/>
      <c r="I65" s="6"/>
      <c r="J65" s="6"/>
      <c r="K65" s="6"/>
      <c r="L65" s="6"/>
    </row>
    <row r="66" spans="2:12" ht="13.35" customHeight="1">
      <c r="B66" s="35"/>
    </row>
    <row r="67" spans="2:12" ht="13.35" customHeight="1">
      <c r="B67" s="35" t="s">
        <v>86</v>
      </c>
    </row>
    <row r="68" spans="2:12" ht="13.35" customHeight="1">
      <c r="B68" s="2"/>
      <c r="C68" s="4">
        <v>1</v>
      </c>
      <c r="D68" s="4">
        <v>2</v>
      </c>
      <c r="E68" s="4">
        <v>3</v>
      </c>
      <c r="F68" s="4">
        <v>4</v>
      </c>
      <c r="G68" s="4">
        <v>5</v>
      </c>
      <c r="H68" s="4">
        <v>6</v>
      </c>
      <c r="I68" s="4">
        <v>7</v>
      </c>
      <c r="J68" s="4">
        <v>8</v>
      </c>
      <c r="K68" s="4">
        <v>9</v>
      </c>
      <c r="L68" s="4">
        <v>10</v>
      </c>
    </row>
    <row r="69" spans="2:12" ht="13.35" customHeight="1">
      <c r="B69" s="4" t="s">
        <v>105</v>
      </c>
      <c r="C69" s="4">
        <v>1000</v>
      </c>
      <c r="D69" s="2">
        <f>C82</f>
        <v>1000</v>
      </c>
      <c r="E69" s="2">
        <f t="shared" ref="E69:L69" si="15">D82</f>
        <v>1000</v>
      </c>
      <c r="F69" s="2">
        <f t="shared" si="15"/>
        <v>1000</v>
      </c>
      <c r="G69" s="2">
        <f t="shared" si="15"/>
        <v>1000</v>
      </c>
      <c r="H69" s="2">
        <f t="shared" si="15"/>
        <v>1000</v>
      </c>
      <c r="I69" s="2">
        <f t="shared" si="15"/>
        <v>1000</v>
      </c>
      <c r="J69" s="2">
        <f t="shared" si="15"/>
        <v>1000</v>
      </c>
      <c r="K69" s="2">
        <f t="shared" si="15"/>
        <v>1000</v>
      </c>
      <c r="L69" s="2">
        <f t="shared" si="15"/>
        <v>1000</v>
      </c>
    </row>
    <row r="70" spans="2:12" ht="13.35" customHeight="1">
      <c r="B70" s="4" t="s">
        <v>106</v>
      </c>
      <c r="C70" s="4">
        <v>0</v>
      </c>
      <c r="D70" s="2">
        <f t="shared" ref="D70:L70" si="16">C83</f>
        <v>0</v>
      </c>
      <c r="E70" s="2">
        <f t="shared" si="16"/>
        <v>0</v>
      </c>
      <c r="F70" s="2">
        <f t="shared" si="16"/>
        <v>0</v>
      </c>
      <c r="G70" s="2">
        <f t="shared" si="16"/>
        <v>0</v>
      </c>
      <c r="H70" s="2">
        <f t="shared" si="16"/>
        <v>0</v>
      </c>
      <c r="I70" s="2">
        <f t="shared" si="16"/>
        <v>0</v>
      </c>
      <c r="J70" s="2">
        <f t="shared" si="16"/>
        <v>0</v>
      </c>
      <c r="K70" s="2">
        <f t="shared" si="16"/>
        <v>0</v>
      </c>
      <c r="L70" s="2">
        <f t="shared" si="16"/>
        <v>0</v>
      </c>
    </row>
    <row r="71" spans="2:12" ht="13.35" customHeight="1">
      <c r="B71" s="4" t="s">
        <v>107</v>
      </c>
      <c r="C71" s="4">
        <v>0</v>
      </c>
      <c r="D71" s="2">
        <f t="shared" ref="D71:L71" si="17">C84</f>
        <v>0</v>
      </c>
      <c r="E71" s="2">
        <f t="shared" si="17"/>
        <v>0</v>
      </c>
      <c r="F71" s="2">
        <f t="shared" si="17"/>
        <v>0</v>
      </c>
      <c r="G71" s="2">
        <f t="shared" si="17"/>
        <v>0</v>
      </c>
      <c r="H71" s="2">
        <f t="shared" si="17"/>
        <v>0</v>
      </c>
      <c r="I71" s="2">
        <f t="shared" si="17"/>
        <v>0</v>
      </c>
      <c r="J71" s="2">
        <f t="shared" si="17"/>
        <v>0</v>
      </c>
      <c r="K71" s="2">
        <f t="shared" si="17"/>
        <v>0</v>
      </c>
      <c r="L71" s="2">
        <f t="shared" si="17"/>
        <v>0</v>
      </c>
    </row>
    <row r="72" spans="2:12" ht="13.35" customHeight="1">
      <c r="B72" s="4" t="s">
        <v>108</v>
      </c>
      <c r="C72" s="4">
        <v>0</v>
      </c>
      <c r="D72" s="6">
        <f>C84</f>
        <v>0</v>
      </c>
      <c r="E72" s="6">
        <f t="shared" ref="E72:L72" si="18">D84</f>
        <v>0</v>
      </c>
      <c r="F72" s="6">
        <f t="shared" si="18"/>
        <v>0</v>
      </c>
      <c r="G72" s="6">
        <f t="shared" si="18"/>
        <v>0</v>
      </c>
      <c r="H72" s="6">
        <f t="shared" si="18"/>
        <v>0</v>
      </c>
      <c r="I72" s="6">
        <f t="shared" si="18"/>
        <v>0</v>
      </c>
      <c r="J72" s="6">
        <f t="shared" si="18"/>
        <v>0</v>
      </c>
      <c r="K72" s="6">
        <f t="shared" si="18"/>
        <v>0</v>
      </c>
      <c r="L72" s="6">
        <f t="shared" si="18"/>
        <v>0</v>
      </c>
    </row>
    <row r="73" spans="2:12" ht="13.35" customHeight="1">
      <c r="B73" s="4" t="s">
        <v>109</v>
      </c>
      <c r="C73" s="4">
        <f>SUM(C69:C72)</f>
        <v>1000</v>
      </c>
      <c r="D73" s="4">
        <f t="shared" ref="D73" si="19">SUM(D69:D72)</f>
        <v>1000</v>
      </c>
      <c r="E73" s="4">
        <f t="shared" ref="E73" si="20">SUM(E69:E72)</f>
        <v>1000</v>
      </c>
      <c r="F73" s="4">
        <f t="shared" ref="F73" si="21">SUM(F69:F72)</f>
        <v>1000</v>
      </c>
      <c r="G73" s="4">
        <f t="shared" ref="G73" si="22">SUM(G69:G72)</f>
        <v>1000</v>
      </c>
      <c r="H73" s="4">
        <f t="shared" ref="H73" si="23">SUM(H69:H72)</f>
        <v>1000</v>
      </c>
      <c r="I73" s="4">
        <f t="shared" ref="I73" si="24">SUM(I69:I72)</f>
        <v>1000</v>
      </c>
      <c r="J73" s="4">
        <f t="shared" ref="J73" si="25">SUM(J69:J72)</f>
        <v>1000</v>
      </c>
      <c r="K73" s="4">
        <f t="shared" ref="K73" si="26">SUM(K69:K72)</f>
        <v>1000</v>
      </c>
      <c r="L73" s="4">
        <f t="shared" ref="L73" si="27">SUM(L69:L72)</f>
        <v>1000</v>
      </c>
    </row>
    <row r="74" spans="2:12" ht="13.35" customHeight="1">
      <c r="B74" s="2"/>
      <c r="C74" s="2"/>
      <c r="D74" s="2"/>
      <c r="E74" s="2"/>
      <c r="F74" s="2"/>
      <c r="G74" s="2"/>
      <c r="H74" s="2"/>
      <c r="I74" s="2"/>
      <c r="J74" s="2"/>
      <c r="K74" s="2"/>
      <c r="L74" s="2"/>
    </row>
    <row r="75" spans="2:12" ht="13.35" customHeight="1">
      <c r="B75" s="4" t="s">
        <v>110</v>
      </c>
      <c r="C75" s="2"/>
      <c r="D75" s="2"/>
      <c r="E75" s="2"/>
      <c r="F75" s="2"/>
      <c r="G75" s="2"/>
      <c r="H75" s="2"/>
      <c r="I75" s="2"/>
      <c r="J75" s="2"/>
      <c r="K75" s="2"/>
      <c r="L75" s="2"/>
    </row>
    <row r="76" spans="2:12" ht="13.35" customHeight="1">
      <c r="B76" s="4" t="s">
        <v>111</v>
      </c>
      <c r="C76" s="4">
        <v>0</v>
      </c>
      <c r="D76" s="4">
        <v>0</v>
      </c>
      <c r="E76" s="4">
        <v>0</v>
      </c>
      <c r="F76" s="4">
        <v>0</v>
      </c>
      <c r="G76" s="4">
        <v>0</v>
      </c>
      <c r="H76" s="4">
        <v>0</v>
      </c>
      <c r="I76" s="4">
        <v>0</v>
      </c>
      <c r="J76" s="4">
        <v>0</v>
      </c>
      <c r="K76" s="4">
        <v>0</v>
      </c>
      <c r="L76" s="4">
        <v>0</v>
      </c>
    </row>
    <row r="77" spans="2:12" ht="13.35" customHeight="1">
      <c r="B77" s="4" t="s">
        <v>112</v>
      </c>
      <c r="C77" s="5">
        <f>'Stmt of Financial Performance'!F104</f>
        <v>165.89817421341849</v>
      </c>
      <c r="D77" s="5">
        <f>'Stmt of Financial Performance'!G104</f>
        <v>155.89182104328214</v>
      </c>
      <c r="E77" s="5">
        <f>'Stmt of Financial Performance'!H104</f>
        <v>153.93638380247879</v>
      </c>
      <c r="F77" s="5">
        <f>'Stmt of Financial Performance'!I104</f>
        <v>153.72099706662206</v>
      </c>
      <c r="G77" s="5">
        <f>'Stmt of Financial Performance'!J104</f>
        <v>153.66831228908757</v>
      </c>
      <c r="H77" s="5">
        <f>'Stmt of Financial Performance'!K104</f>
        <v>153.79219052555356</v>
      </c>
      <c r="I77" s="5">
        <f>'Stmt of Financial Performance'!L104</f>
        <v>154.08266706893704</v>
      </c>
      <c r="J77" s="5">
        <f>'Stmt of Financial Performance'!M104</f>
        <v>154.51998183185606</v>
      </c>
      <c r="K77" s="5">
        <f>'Stmt of Financial Performance'!N104</f>
        <v>155.07582465475718</v>
      </c>
      <c r="L77" s="5">
        <f>'Stmt of Financial Performance'!O104</f>
        <v>167.13155719389206</v>
      </c>
    </row>
    <row r="78" spans="2:12" ht="13.35" customHeight="1">
      <c r="B78" s="4" t="s">
        <v>113</v>
      </c>
      <c r="C78" s="5">
        <v>0</v>
      </c>
      <c r="D78" s="5">
        <v>0</v>
      </c>
      <c r="E78" s="5">
        <v>0</v>
      </c>
      <c r="F78" s="5">
        <v>0</v>
      </c>
      <c r="G78" s="5">
        <v>0</v>
      </c>
      <c r="H78" s="5">
        <v>0</v>
      </c>
      <c r="I78" s="5">
        <v>0</v>
      </c>
      <c r="J78" s="5">
        <v>0</v>
      </c>
      <c r="K78" s="5">
        <v>0</v>
      </c>
      <c r="L78" s="5">
        <v>0</v>
      </c>
    </row>
    <row r="79" spans="2:12" ht="13.35" customHeight="1">
      <c r="B79" s="144" t="s">
        <v>125</v>
      </c>
      <c r="C79" s="145">
        <f>'Cash Flows'!E114</f>
        <v>165.89817421341849</v>
      </c>
      <c r="D79" s="145">
        <f>'Cash Flows'!F114</f>
        <v>155.89182104328214</v>
      </c>
      <c r="E79" s="145">
        <f>'Cash Flows'!G114</f>
        <v>153.93638380247879</v>
      </c>
      <c r="F79" s="145">
        <f>'Cash Flows'!H114</f>
        <v>153.72099706662206</v>
      </c>
      <c r="G79" s="145">
        <f>'Cash Flows'!I114</f>
        <v>153.66831228908757</v>
      </c>
      <c r="H79" s="145">
        <f>'Cash Flows'!J114</f>
        <v>153.79219052555356</v>
      </c>
      <c r="I79" s="145">
        <f>'Cash Flows'!K114</f>
        <v>154.08266706893704</v>
      </c>
      <c r="J79" s="145">
        <f>'Cash Flows'!L114</f>
        <v>154.51998183185606</v>
      </c>
      <c r="K79" s="145">
        <f>'Cash Flows'!M114</f>
        <v>155.07582465475718</v>
      </c>
      <c r="L79" s="145">
        <f>'Cash Flows'!N114</f>
        <v>167.13155719389206</v>
      </c>
    </row>
    <row r="80" spans="2:12" ht="13.35" customHeight="1">
      <c r="B80" s="2"/>
      <c r="C80" s="2"/>
      <c r="D80" s="2"/>
      <c r="E80" s="2"/>
      <c r="F80" s="2"/>
      <c r="G80" s="2"/>
      <c r="H80" s="2"/>
      <c r="I80" s="2"/>
      <c r="J80" s="2"/>
      <c r="K80" s="2"/>
      <c r="L80" s="2"/>
    </row>
    <row r="81" spans="2:12" ht="13.35" customHeight="1">
      <c r="B81" s="4" t="s">
        <v>114</v>
      </c>
      <c r="C81" s="2"/>
      <c r="D81" s="2"/>
      <c r="E81" s="2"/>
      <c r="F81" s="2"/>
      <c r="G81" s="2"/>
      <c r="H81" s="2"/>
      <c r="I81" s="2"/>
      <c r="J81" s="2"/>
      <c r="K81" s="2"/>
      <c r="L81" s="2"/>
    </row>
    <row r="82" spans="2:12" ht="13.35" customHeight="1">
      <c r="B82" s="4" t="s">
        <v>115</v>
      </c>
      <c r="C82" s="4">
        <f>C69+C76</f>
        <v>1000</v>
      </c>
      <c r="D82" s="4">
        <f t="shared" ref="D82:L82" si="28">D69+D76</f>
        <v>1000</v>
      </c>
      <c r="E82" s="4">
        <f t="shared" si="28"/>
        <v>1000</v>
      </c>
      <c r="F82" s="4">
        <f t="shared" si="28"/>
        <v>1000</v>
      </c>
      <c r="G82" s="4">
        <f t="shared" si="28"/>
        <v>1000</v>
      </c>
      <c r="H82" s="4">
        <f t="shared" si="28"/>
        <v>1000</v>
      </c>
      <c r="I82" s="4">
        <f t="shared" si="28"/>
        <v>1000</v>
      </c>
      <c r="J82" s="4">
        <f t="shared" si="28"/>
        <v>1000</v>
      </c>
      <c r="K82" s="4">
        <f t="shared" si="28"/>
        <v>1000</v>
      </c>
      <c r="L82" s="4">
        <f t="shared" si="28"/>
        <v>1000</v>
      </c>
    </row>
    <row r="83" spans="2:12" ht="13.35" customHeight="1">
      <c r="B83" s="4" t="s">
        <v>116</v>
      </c>
      <c r="C83" s="146">
        <f>C71+C77-C79</f>
        <v>0</v>
      </c>
      <c r="D83" s="146">
        <f t="shared" ref="D83:L83" si="29">D71+D77-D79</f>
        <v>0</v>
      </c>
      <c r="E83" s="146">
        <f t="shared" si="29"/>
        <v>0</v>
      </c>
      <c r="F83" s="146">
        <f t="shared" si="29"/>
        <v>0</v>
      </c>
      <c r="G83" s="146">
        <f t="shared" si="29"/>
        <v>0</v>
      </c>
      <c r="H83" s="146">
        <f t="shared" si="29"/>
        <v>0</v>
      </c>
      <c r="I83" s="146">
        <f t="shared" si="29"/>
        <v>0</v>
      </c>
      <c r="J83" s="146">
        <f t="shared" si="29"/>
        <v>0</v>
      </c>
      <c r="K83" s="146">
        <f t="shared" si="29"/>
        <v>0</v>
      </c>
      <c r="L83" s="146">
        <f t="shared" si="29"/>
        <v>0</v>
      </c>
    </row>
    <row r="84" spans="2:12" ht="13.35" customHeight="1">
      <c r="B84" s="4" t="s">
        <v>108</v>
      </c>
      <c r="C84" s="6">
        <f>C72+C78</f>
        <v>0</v>
      </c>
      <c r="D84" s="6">
        <f t="shared" ref="D84:L84" si="30">D72+D78</f>
        <v>0</v>
      </c>
      <c r="E84" s="6">
        <f t="shared" si="30"/>
        <v>0</v>
      </c>
      <c r="F84" s="6">
        <f t="shared" si="30"/>
        <v>0</v>
      </c>
      <c r="G84" s="6">
        <f t="shared" si="30"/>
        <v>0</v>
      </c>
      <c r="H84" s="6">
        <f t="shared" si="30"/>
        <v>0</v>
      </c>
      <c r="I84" s="6">
        <f t="shared" si="30"/>
        <v>0</v>
      </c>
      <c r="J84" s="6">
        <f t="shared" si="30"/>
        <v>0</v>
      </c>
      <c r="K84" s="6">
        <f t="shared" si="30"/>
        <v>0</v>
      </c>
      <c r="L84" s="6">
        <f t="shared" si="30"/>
        <v>0</v>
      </c>
    </row>
    <row r="85" spans="2:12" ht="13.35" customHeight="1">
      <c r="B85" s="4" t="s">
        <v>117</v>
      </c>
      <c r="C85" s="6">
        <f t="shared" ref="C85:L85" si="31">SUM(C82:C84)</f>
        <v>1000</v>
      </c>
      <c r="D85" s="6">
        <f t="shared" si="31"/>
        <v>1000</v>
      </c>
      <c r="E85" s="6">
        <f t="shared" si="31"/>
        <v>1000</v>
      </c>
      <c r="F85" s="6">
        <f t="shared" si="31"/>
        <v>1000</v>
      </c>
      <c r="G85" s="6">
        <f t="shared" si="31"/>
        <v>1000</v>
      </c>
      <c r="H85" s="6">
        <f t="shared" si="31"/>
        <v>1000</v>
      </c>
      <c r="I85" s="6">
        <f t="shared" si="31"/>
        <v>1000</v>
      </c>
      <c r="J85" s="6">
        <f t="shared" si="31"/>
        <v>1000</v>
      </c>
      <c r="K85" s="6">
        <f t="shared" si="31"/>
        <v>1000</v>
      </c>
      <c r="L85" s="6">
        <f t="shared" si="31"/>
        <v>1000</v>
      </c>
    </row>
  </sheetData>
  <mergeCells count="1">
    <mergeCell ref="C10:L10"/>
  </mergeCells>
  <phoneticPr fontId="3" type="noConversion"/>
  <pageMargins left="0.7" right="0.7" top="0.75" bottom="0.75" header="0.3" footer="0.3"/>
  <pageSetup orientation="portrait" r:id="rId1"/>
  <ignoredErrors>
    <ignoredError sqref="C27:L27" formula="1"/>
    <ignoredError sqref="C43 C73 C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Disclaimer</vt:lpstr>
      <vt:lpstr>Inputs-Assumptions-Policy Specs</vt:lpstr>
      <vt:lpstr>Cash Flows</vt:lpstr>
      <vt:lpstr>PVCF</vt:lpstr>
      <vt:lpstr>RA</vt:lpstr>
      <vt:lpstr>CSM</vt:lpstr>
      <vt:lpstr>Insurance Acqusition Cost</vt:lpstr>
      <vt:lpstr>Liability Development</vt:lpstr>
      <vt:lpstr>Statement of Financial Position</vt:lpstr>
      <vt:lpstr>Stmt of Financial Performance</vt:lpstr>
      <vt:lpstr>Capital</vt:lpstr>
      <vt:lpstr>ProductType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Jeffrey Klanderman</dc:creator>
  <cp:lastModifiedBy>Administrator</cp:lastModifiedBy>
  <cp:lastPrinted>2015-01-19T01:05:12Z</cp:lastPrinted>
  <dcterms:created xsi:type="dcterms:W3CDTF">2014-09-16T20:14:54Z</dcterms:created>
  <dcterms:modified xsi:type="dcterms:W3CDTF">2020-03-18T19:20:29Z</dcterms:modified>
</cp:coreProperties>
</file>